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19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17.xml" ContentType="application/vnd.openxmlformats-officedocument.drawingml.chartshapes+xml"/>
  <Override PartName="/xl/drawings/drawing18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15.xml" ContentType="application/vnd.openxmlformats-officedocument.drawingml.chartshapes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ml.chartshapes+xml"/>
  <Override PartName="/xl/drawings/drawing14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95" windowHeight="51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46" i="2"/>
  <c r="E44"/>
  <c r="AI37"/>
  <c r="AH37"/>
  <c r="AG37"/>
  <c r="AF37"/>
  <c r="AE37"/>
  <c r="AD37"/>
  <c r="AI35"/>
  <c r="AH35"/>
  <c r="AG35"/>
  <c r="AF35"/>
  <c r="AE35"/>
  <c r="AD35"/>
  <c r="AI33"/>
  <c r="AH33"/>
  <c r="AG33"/>
  <c r="AF33"/>
  <c r="AE33"/>
  <c r="AD33"/>
  <c r="AI31"/>
  <c r="AH31"/>
  <c r="AG31"/>
  <c r="AF31"/>
  <c r="AE31"/>
  <c r="AD31"/>
  <c r="AI29"/>
  <c r="AH29"/>
  <c r="AG29"/>
  <c r="AF29"/>
  <c r="AE29"/>
  <c r="AD29"/>
  <c r="AI27"/>
  <c r="AH27"/>
  <c r="AG27"/>
  <c r="AF27"/>
  <c r="AE27"/>
  <c r="AD27"/>
  <c r="AI25"/>
  <c r="AH25"/>
  <c r="AG25"/>
  <c r="AF25"/>
  <c r="AE25"/>
  <c r="AD25"/>
  <c r="AI23"/>
  <c r="AH23"/>
  <c r="AG23"/>
  <c r="AF23"/>
  <c r="AE23"/>
  <c r="AD23"/>
  <c r="H37"/>
  <c r="G37"/>
  <c r="F37"/>
  <c r="H35"/>
  <c r="G35"/>
  <c r="F35"/>
  <c r="H33"/>
  <c r="G33"/>
  <c r="F33"/>
  <c r="H31"/>
  <c r="G31"/>
  <c r="F31"/>
  <c r="H29"/>
  <c r="G29"/>
  <c r="F29"/>
  <c r="H27"/>
  <c r="G27"/>
  <c r="F27"/>
  <c r="H25"/>
  <c r="G25"/>
  <c r="F25"/>
  <c r="H23"/>
  <c r="G23"/>
  <c r="F23"/>
  <c r="BH18"/>
  <c r="BG18"/>
  <c r="BE18"/>
  <c r="BD18"/>
  <c r="BA18"/>
  <c r="AZ18"/>
  <c r="AX18"/>
  <c r="AW18"/>
  <c r="AU18"/>
  <c r="AT18"/>
  <c r="AR18"/>
  <c r="AQ18"/>
  <c r="AI18"/>
  <c r="AH18"/>
  <c r="AF18"/>
  <c r="AE18"/>
  <c r="AC18"/>
  <c r="AB18"/>
  <c r="Z18"/>
  <c r="Y18"/>
  <c r="W18"/>
  <c r="V18"/>
  <c r="T18"/>
  <c r="S18"/>
  <c r="P18"/>
  <c r="N18"/>
  <c r="M18"/>
  <c r="K18"/>
  <c r="J18"/>
  <c r="H18"/>
  <c r="G18"/>
  <c r="E37"/>
  <c r="E35"/>
  <c r="E33"/>
  <c r="E31"/>
  <c r="E29"/>
  <c r="E27"/>
  <c r="E25"/>
  <c r="E23"/>
  <c r="D37"/>
  <c r="D35"/>
  <c r="D33"/>
  <c r="D31"/>
  <c r="D29"/>
  <c r="D27"/>
  <c r="D25"/>
  <c r="D23"/>
  <c r="E18"/>
  <c r="D18"/>
  <c r="C37"/>
  <c r="C35"/>
  <c r="C33"/>
  <c r="C31"/>
  <c r="C29"/>
  <c r="C27"/>
  <c r="C25"/>
  <c r="C23"/>
  <c r="AZ19"/>
  <c r="AZ20" i="1"/>
</calcChain>
</file>

<file path=xl/sharedStrings.xml><?xml version="1.0" encoding="utf-8"?>
<sst xmlns="http://schemas.openxmlformats.org/spreadsheetml/2006/main" count="221" uniqueCount="12">
  <si>
    <t xml:space="preserve"> </t>
  </si>
  <si>
    <t>x</t>
  </si>
  <si>
    <t>y</t>
  </si>
  <si>
    <t>z</t>
  </si>
  <si>
    <t>gmass</t>
  </si>
  <si>
    <t>partf</t>
  </si>
  <si>
    <t>partfrot</t>
  </si>
  <si>
    <t>pf1</t>
  </si>
  <si>
    <t>pf2</t>
  </si>
  <si>
    <t>acc response  .08*Q*PF*eigenvector</t>
  </si>
  <si>
    <t>peak</t>
  </si>
  <si>
    <t>bending mode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</si>
</sst>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Sheet1!$C$4:$C$18</c:f>
              <c:numCache>
                <c:formatCode>General</c:formatCode>
                <c:ptCount val="15"/>
                <c:pt idx="0" formatCode="0.00E+00">
                  <c:v>-2.7230000000000001E-2</c:v>
                </c:pt>
                <c:pt idx="2" formatCode="0.00E+00">
                  <c:v>-2.5999999999999999E-2</c:v>
                </c:pt>
                <c:pt idx="4" formatCode="0.00E+00">
                  <c:v>-2.93E-2</c:v>
                </c:pt>
                <c:pt idx="6" formatCode="0.00E+00">
                  <c:v>-3.1E-2</c:v>
                </c:pt>
                <c:pt idx="8" formatCode="0.00E+00">
                  <c:v>-2.7199999999999998E-2</c:v>
                </c:pt>
                <c:pt idx="10" formatCode="0.00E+00">
                  <c:v>-2.4500000000000001E-2</c:v>
                </c:pt>
                <c:pt idx="12" formatCode="0.00E+00">
                  <c:v>-2.93E-2</c:v>
                </c:pt>
                <c:pt idx="14" formatCode="0.00E+00">
                  <c:v>-3.1E-2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Sheet1!$D$4:$D$18</c:f>
              <c:numCache>
                <c:formatCode>General</c:formatCode>
                <c:ptCount val="15"/>
                <c:pt idx="0" formatCode="0.00E+00">
                  <c:v>6.198E-2</c:v>
                </c:pt>
                <c:pt idx="2" formatCode="0.00E+00">
                  <c:v>6.5699999999999995E-2</c:v>
                </c:pt>
                <c:pt idx="4" formatCode="0.00E+00">
                  <c:v>6.7299999999999999E-2</c:v>
                </c:pt>
                <c:pt idx="6" formatCode="0.00E+00">
                  <c:v>6.3600000000000004E-2</c:v>
                </c:pt>
                <c:pt idx="8" formatCode="0.00E+00">
                  <c:v>6.2E-2</c:v>
                </c:pt>
                <c:pt idx="10" formatCode="0.00E+00">
                  <c:v>6.5699999999999995E-2</c:v>
                </c:pt>
                <c:pt idx="12" formatCode="0.00E+00">
                  <c:v>6.7299999999999999E-2</c:v>
                </c:pt>
                <c:pt idx="14" formatCode="0.00E+00">
                  <c:v>6.3600000000000004E-2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Sheet1!$E$4:$E$18</c:f>
              <c:numCache>
                <c:formatCode>General</c:formatCode>
                <c:ptCount val="15"/>
                <c:pt idx="0" formatCode="0.00E+00">
                  <c:v>1.443E-2</c:v>
                </c:pt>
                <c:pt idx="2" formatCode="0.00E+00">
                  <c:v>-0.27</c:v>
                </c:pt>
                <c:pt idx="4" formatCode="0.00E+00">
                  <c:v>-0.73799999999999999</c:v>
                </c:pt>
                <c:pt idx="6" formatCode="0.00E+00">
                  <c:v>-0.53200000000000003</c:v>
                </c:pt>
                <c:pt idx="8" formatCode="0.00E+00">
                  <c:v>-1.44E-2</c:v>
                </c:pt>
                <c:pt idx="10" formatCode="0.00E+00">
                  <c:v>0.51200000000000001</c:v>
                </c:pt>
                <c:pt idx="12" formatCode="0.00E+00">
                  <c:v>0.73799999999999999</c:v>
                </c:pt>
                <c:pt idx="14" formatCode="0.00E+00">
                  <c:v>0.53200000000000003</c:v>
                </c:pt>
              </c:numCache>
            </c:numRef>
          </c:yVal>
          <c:smooth val="1"/>
        </c:ser>
        <c:axId val="110405504"/>
        <c:axId val="110407040"/>
      </c:scatterChart>
      <c:valAx>
        <c:axId val="110405504"/>
        <c:scaling>
          <c:orientation val="minMax"/>
        </c:scaling>
        <c:axPos val="b"/>
        <c:numFmt formatCode="0.00E+00" sourceLinked="1"/>
        <c:tickLblPos val="nextTo"/>
        <c:crossAx val="110407040"/>
        <c:crosses val="autoZero"/>
        <c:crossBetween val="midCat"/>
      </c:valAx>
      <c:valAx>
        <c:axId val="110407040"/>
        <c:scaling>
          <c:orientation val="minMax"/>
        </c:scaling>
        <c:axPos val="l"/>
        <c:majorGridlines/>
        <c:numFmt formatCode="0.00E+00" sourceLinked="1"/>
        <c:tickLblPos val="nextTo"/>
        <c:crossAx val="110405504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Sheet1!$F$4:$F$18</c:f>
              <c:numCache>
                <c:formatCode>General</c:formatCode>
                <c:ptCount val="15"/>
                <c:pt idx="0" formatCode="0.00E+00">
                  <c:v>-6.7299999999999999E-2</c:v>
                </c:pt>
                <c:pt idx="2" formatCode="0.00E+00">
                  <c:v>-6.3600000000000004E-2</c:v>
                </c:pt>
                <c:pt idx="4" formatCode="0.00E+00">
                  <c:v>-6.2199999999999998E-2</c:v>
                </c:pt>
                <c:pt idx="6" formatCode="0.00E+00">
                  <c:v>-6.5699999999999995E-2</c:v>
                </c:pt>
                <c:pt idx="8" formatCode="0.00E+00">
                  <c:v>-6.7299999999999999E-2</c:v>
                </c:pt>
                <c:pt idx="10" formatCode="0.00E+00">
                  <c:v>-6.3600000000000004E-2</c:v>
                </c:pt>
                <c:pt idx="12" formatCode="0.00E+00">
                  <c:v>-6.2E-2</c:v>
                </c:pt>
                <c:pt idx="14" formatCode="0.00E+00">
                  <c:v>-6.5699999999999995E-2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Sheet1!$G$4:$G$18</c:f>
              <c:numCache>
                <c:formatCode>General</c:formatCode>
                <c:ptCount val="15"/>
                <c:pt idx="0" formatCode="0.00E+00">
                  <c:v>-2.93E-2</c:v>
                </c:pt>
                <c:pt idx="2" formatCode="0.00E+00">
                  <c:v>-3.1E-2</c:v>
                </c:pt>
                <c:pt idx="4" formatCode="0.00E+00">
                  <c:v>-2.7300000000000001E-2</c:v>
                </c:pt>
                <c:pt idx="6" formatCode="0.00E+00">
                  <c:v>-2.5600000000000001E-2</c:v>
                </c:pt>
                <c:pt idx="8" formatCode="0.00E+00">
                  <c:v>-2.93E-2</c:v>
                </c:pt>
                <c:pt idx="10" formatCode="0.00E+00">
                  <c:v>-3.1E-2</c:v>
                </c:pt>
                <c:pt idx="12" formatCode="0.00E+00">
                  <c:v>-2.7199999999999998E-2</c:v>
                </c:pt>
                <c:pt idx="14" formatCode="0.00E+00">
                  <c:v>-2.5600000000000001E-2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Sheet1!$H$4:$H$18</c:f>
              <c:numCache>
                <c:formatCode>General</c:formatCode>
                <c:ptCount val="15"/>
                <c:pt idx="0" formatCode="0.00E+00">
                  <c:v>0.7379</c:v>
                </c:pt>
                <c:pt idx="2" formatCode="0.00E+00">
                  <c:v>0.53200000000000003</c:v>
                </c:pt>
                <c:pt idx="4" formatCode="0.00E+00">
                  <c:v>1.443E-2</c:v>
                </c:pt>
                <c:pt idx="6" formatCode="0.00E+00">
                  <c:v>-0.51160000000000005</c:v>
                </c:pt>
                <c:pt idx="8" formatCode="0.00E+00">
                  <c:v>-0.7379</c:v>
                </c:pt>
                <c:pt idx="10" formatCode="0.00E+00">
                  <c:v>-0.53195999999999999</c:v>
                </c:pt>
                <c:pt idx="12" formatCode="0.00E+00">
                  <c:v>-1.443E-2</c:v>
                </c:pt>
                <c:pt idx="14" formatCode="0.00E+00">
                  <c:v>0.51156000000000001</c:v>
                </c:pt>
              </c:numCache>
            </c:numRef>
          </c:yVal>
          <c:smooth val="1"/>
        </c:ser>
        <c:axId val="110527616"/>
        <c:axId val="110529152"/>
      </c:scatterChart>
      <c:valAx>
        <c:axId val="110527616"/>
        <c:scaling>
          <c:orientation val="minMax"/>
        </c:scaling>
        <c:axPos val="b"/>
        <c:tickLblPos val="nextTo"/>
        <c:crossAx val="110529152"/>
        <c:crosses val="autoZero"/>
        <c:crossBetween val="midCat"/>
      </c:valAx>
      <c:valAx>
        <c:axId val="110529152"/>
        <c:scaling>
          <c:orientation val="minMax"/>
        </c:scaling>
        <c:axPos val="l"/>
        <c:majorGridlines/>
        <c:numFmt formatCode="0.00E+00" sourceLinked="1"/>
        <c:tickLblPos val="nextTo"/>
        <c:crossAx val="110527616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Sheet1!$I$4:$I$18</c:f>
              <c:numCache>
                <c:formatCode>General</c:formatCode>
                <c:ptCount val="15"/>
                <c:pt idx="0" formatCode="0.00E+00">
                  <c:v>-7.0000000000000001E-3</c:v>
                </c:pt>
                <c:pt idx="2" formatCode="0.00E+00">
                  <c:v>-2.9030000000000002E-3</c:v>
                </c:pt>
                <c:pt idx="4" formatCode="0.00E+00">
                  <c:v>2.9030000000000002E-3</c:v>
                </c:pt>
                <c:pt idx="6" formatCode="0.00E+00">
                  <c:v>7.0000000000000001E-3</c:v>
                </c:pt>
                <c:pt idx="8" formatCode="0.00E+00">
                  <c:v>7.0000000000000001E-3</c:v>
                </c:pt>
                <c:pt idx="10" formatCode="0.00E+00">
                  <c:v>2.9030000000000002E-3</c:v>
                </c:pt>
                <c:pt idx="12" formatCode="0.00E+00">
                  <c:v>-2.9030000000000002E-3</c:v>
                </c:pt>
                <c:pt idx="14" formatCode="0.00E+00">
                  <c:v>-7.0000000000000001E-3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Sheet1!$J$4:$J$18</c:f>
              <c:numCache>
                <c:formatCode>General</c:formatCode>
                <c:ptCount val="15"/>
                <c:pt idx="0" formatCode="0.00E+00">
                  <c:v>-2.9030000000000002E-3</c:v>
                </c:pt>
                <c:pt idx="2" formatCode="0.00E+00">
                  <c:v>-7.0000000000000001E-3</c:v>
                </c:pt>
                <c:pt idx="4" formatCode="0.00E+00">
                  <c:v>-7.0000000000000001E-3</c:v>
                </c:pt>
                <c:pt idx="6" formatCode="0.00E+00">
                  <c:v>-2.9030000000000002E-3</c:v>
                </c:pt>
                <c:pt idx="8" formatCode="0.00E+00">
                  <c:v>2.9030000000000002E-3</c:v>
                </c:pt>
                <c:pt idx="10" formatCode="0.00E+00">
                  <c:v>7.0000000000000001E-3</c:v>
                </c:pt>
                <c:pt idx="12" formatCode="0.00E+00">
                  <c:v>7.0000000000000001E-3</c:v>
                </c:pt>
                <c:pt idx="14" formatCode="0.00E+00">
                  <c:v>2.9003000000000002E-3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Sheet1!$K$4:$K$18</c:f>
              <c:numCache>
                <c:formatCode>General</c:formatCode>
                <c:ptCount val="15"/>
                <c:pt idx="0" formatCode="0.00E+00">
                  <c:v>0.84689999999999999</c:v>
                </c:pt>
                <c:pt idx="2" formatCode="0.00E+00">
                  <c:v>0.84689999999999999</c:v>
                </c:pt>
                <c:pt idx="4" formatCode="0.00E+00">
                  <c:v>0.84689999999999999</c:v>
                </c:pt>
                <c:pt idx="6" formatCode="0.00E+00">
                  <c:v>0.84689999999999999</c:v>
                </c:pt>
                <c:pt idx="8" formatCode="0.00E+00">
                  <c:v>0.84689999999999999</c:v>
                </c:pt>
                <c:pt idx="10" formatCode="0.00E+00">
                  <c:v>0.84689999999999999</c:v>
                </c:pt>
                <c:pt idx="12" formatCode="0.00E+00">
                  <c:v>0.84689999999999999</c:v>
                </c:pt>
                <c:pt idx="14" formatCode="0.00E+00">
                  <c:v>0.84689999999999999</c:v>
                </c:pt>
              </c:numCache>
            </c:numRef>
          </c:yVal>
          <c:smooth val="1"/>
        </c:ser>
        <c:axId val="113073536"/>
        <c:axId val="113083520"/>
      </c:scatterChart>
      <c:valAx>
        <c:axId val="113073536"/>
        <c:scaling>
          <c:orientation val="minMax"/>
        </c:scaling>
        <c:axPos val="b"/>
        <c:tickLblPos val="nextTo"/>
        <c:crossAx val="113083520"/>
        <c:crosses val="autoZero"/>
        <c:crossBetween val="midCat"/>
      </c:valAx>
      <c:valAx>
        <c:axId val="113083520"/>
        <c:scaling>
          <c:orientation val="minMax"/>
        </c:scaling>
        <c:axPos val="l"/>
        <c:majorGridlines/>
        <c:numFmt formatCode="0.00E+00" sourceLinked="1"/>
        <c:tickLblPos val="nextTo"/>
        <c:crossAx val="113073536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Sheet1!$L$4:$L$18</c:f>
              <c:numCache>
                <c:formatCode>General</c:formatCode>
                <c:ptCount val="15"/>
                <c:pt idx="0" formatCode="0.00E+00">
                  <c:v>2.9797000000000001E-3</c:v>
                </c:pt>
                <c:pt idx="2" formatCode="0.00E+00">
                  <c:v>1.1140000000000001E-2</c:v>
                </c:pt>
                <c:pt idx="4" formatCode="0.00E+00">
                  <c:v>1.1140000000000001E-2</c:v>
                </c:pt>
                <c:pt idx="6" formatCode="0.00E+00">
                  <c:v>2.9797000000000001E-3</c:v>
                </c:pt>
                <c:pt idx="8" formatCode="0.00E+00">
                  <c:v>-2.9797000000000001E-3</c:v>
                </c:pt>
                <c:pt idx="10" formatCode="0.00E+00">
                  <c:v>-1.1140000000000001E-2</c:v>
                </c:pt>
                <c:pt idx="12" formatCode="0.00E+00">
                  <c:v>-1.1140000000000001E-2</c:v>
                </c:pt>
                <c:pt idx="14" formatCode="0.00E+00">
                  <c:v>-2.9797000000000001E-3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Sheet1!$M$4:$M$18</c:f>
              <c:numCache>
                <c:formatCode>General</c:formatCode>
                <c:ptCount val="15"/>
                <c:pt idx="0" formatCode="0.00E+00">
                  <c:v>1.1140000000000001E-2</c:v>
                </c:pt>
                <c:pt idx="2" formatCode="0.00E+00">
                  <c:v>2.9797000000000001E-3</c:v>
                </c:pt>
                <c:pt idx="4" formatCode="0.00E+00">
                  <c:v>-2.9797000000000001E-3</c:v>
                </c:pt>
                <c:pt idx="6" formatCode="0.00E+00">
                  <c:v>-1.1140000000000001E-2</c:v>
                </c:pt>
                <c:pt idx="8" formatCode="0.00E+00">
                  <c:v>-1.1140000000000001E-2</c:v>
                </c:pt>
                <c:pt idx="10" formatCode="0.00E+00">
                  <c:v>-2.9797000000000001E-3</c:v>
                </c:pt>
                <c:pt idx="12" formatCode="0.00E+00">
                  <c:v>2.9797000000000001E-3</c:v>
                </c:pt>
                <c:pt idx="14" formatCode="0.00E+00">
                  <c:v>1.1140000000000001E-2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Sheet1!$N$4:$N$18</c:f>
              <c:numCache>
                <c:formatCode>General</c:formatCode>
                <c:ptCount val="15"/>
                <c:pt idx="0" formatCode="0.00E+00">
                  <c:v>-0.52559999999999996</c:v>
                </c:pt>
                <c:pt idx="2" formatCode="0.00E+00">
                  <c:v>-0.52559999999999996</c:v>
                </c:pt>
                <c:pt idx="4" formatCode="0.00E+00">
                  <c:v>0.52559999999999996</c:v>
                </c:pt>
                <c:pt idx="6" formatCode="0.00E+00">
                  <c:v>0.52559999999999996</c:v>
                </c:pt>
                <c:pt idx="8" formatCode="0.00E+00">
                  <c:v>-0.52559999999999996</c:v>
                </c:pt>
                <c:pt idx="10" formatCode="0.00E+00">
                  <c:v>-0.52559999999999996</c:v>
                </c:pt>
                <c:pt idx="12" formatCode="0.00E+00">
                  <c:v>0.52559999999999996</c:v>
                </c:pt>
                <c:pt idx="14" formatCode="0.00E+00">
                  <c:v>0.52559999999999996</c:v>
                </c:pt>
              </c:numCache>
            </c:numRef>
          </c:yVal>
          <c:smooth val="1"/>
        </c:ser>
        <c:axId val="113112960"/>
        <c:axId val="113114496"/>
      </c:scatterChart>
      <c:valAx>
        <c:axId val="113112960"/>
        <c:scaling>
          <c:orientation val="minMax"/>
        </c:scaling>
        <c:axPos val="b"/>
        <c:tickLblPos val="nextTo"/>
        <c:crossAx val="113114496"/>
        <c:crosses val="autoZero"/>
        <c:crossBetween val="midCat"/>
      </c:valAx>
      <c:valAx>
        <c:axId val="113114496"/>
        <c:scaling>
          <c:orientation val="minMax"/>
        </c:scaling>
        <c:axPos val="l"/>
        <c:majorGridlines/>
        <c:numFmt formatCode="0.00E+00" sourceLinked="1"/>
        <c:tickLblPos val="nextTo"/>
        <c:crossAx val="113112960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Sheet1!$O$4:$O$18</c:f>
              <c:numCache>
                <c:formatCode>General</c:formatCode>
                <c:ptCount val="15"/>
                <c:pt idx="0" formatCode="0.00E+00">
                  <c:v>9.9839999999999998E-3</c:v>
                </c:pt>
                <c:pt idx="2" formatCode="0.00E+00">
                  <c:v>5.77E-3</c:v>
                </c:pt>
                <c:pt idx="4" formatCode="0.00E+00">
                  <c:v>-5.77E-3</c:v>
                </c:pt>
                <c:pt idx="6" formatCode="0.00E+00">
                  <c:v>-9.9839999999999998E-3</c:v>
                </c:pt>
                <c:pt idx="8" formatCode="0.00E+00">
                  <c:v>-9.9839999999999998E-3</c:v>
                </c:pt>
                <c:pt idx="10" formatCode="0.00E+00">
                  <c:v>-5.77E-3</c:v>
                </c:pt>
                <c:pt idx="12" formatCode="0.00E+00">
                  <c:v>5.77E-3</c:v>
                </c:pt>
                <c:pt idx="14" formatCode="0.00E+00">
                  <c:v>9.9839999999999998E-3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Sheet1!$P$4:$P$18</c:f>
              <c:numCache>
                <c:formatCode>General</c:formatCode>
                <c:ptCount val="15"/>
                <c:pt idx="0" formatCode="0.00E+00">
                  <c:v>-5.77E-3</c:v>
                </c:pt>
                <c:pt idx="2" formatCode="0.00E+00">
                  <c:v>-9.9839999999999998E-3</c:v>
                </c:pt>
                <c:pt idx="4" formatCode="0.00E+00">
                  <c:v>-9.9839999999999998E-3</c:v>
                </c:pt>
                <c:pt idx="6" formatCode="0.00E+00">
                  <c:v>-5.77E-3</c:v>
                </c:pt>
                <c:pt idx="8" formatCode="0.00E+00">
                  <c:v>5.77E-3</c:v>
                </c:pt>
                <c:pt idx="10" formatCode="0.00E+00">
                  <c:v>9.9839999999999998E-3</c:v>
                </c:pt>
                <c:pt idx="12" formatCode="0.00E+00">
                  <c:v>9.9839999999999998E-3</c:v>
                </c:pt>
                <c:pt idx="14" formatCode="0.00E+00">
                  <c:v>5.77E-3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Sheet1!$Q$4:$Q$18</c:f>
              <c:numCache>
                <c:formatCode>General</c:formatCode>
                <c:ptCount val="15"/>
                <c:pt idx="0" formatCode="0.00E+00">
                  <c:v>-0.52559999999999996</c:v>
                </c:pt>
                <c:pt idx="2" formatCode="0.00E+00">
                  <c:v>0.52559999999999996</c:v>
                </c:pt>
                <c:pt idx="4" formatCode="0.00E+00">
                  <c:v>0.52559999999999996</c:v>
                </c:pt>
                <c:pt idx="6" formatCode="0.00E+00">
                  <c:v>-0.52559999999999996</c:v>
                </c:pt>
                <c:pt idx="8" formatCode="0.00E+00">
                  <c:v>-0.52559999999999996</c:v>
                </c:pt>
                <c:pt idx="10" formatCode="0.00E+00">
                  <c:v>0.52559999999999996</c:v>
                </c:pt>
                <c:pt idx="12" formatCode="0.00E+00">
                  <c:v>0.52559999999999996</c:v>
                </c:pt>
                <c:pt idx="14" formatCode="0.00E+00">
                  <c:v>-0.52559999999999996</c:v>
                </c:pt>
              </c:numCache>
            </c:numRef>
          </c:yVal>
          <c:smooth val="1"/>
        </c:ser>
        <c:axId val="113156480"/>
        <c:axId val="113158016"/>
      </c:scatterChart>
      <c:valAx>
        <c:axId val="113156480"/>
        <c:scaling>
          <c:orientation val="minMax"/>
        </c:scaling>
        <c:axPos val="b"/>
        <c:numFmt formatCode="0.00E+00" sourceLinked="1"/>
        <c:tickLblPos val="nextTo"/>
        <c:crossAx val="113158016"/>
        <c:crosses val="autoZero"/>
        <c:crossBetween val="midCat"/>
      </c:valAx>
      <c:valAx>
        <c:axId val="113158016"/>
        <c:scaling>
          <c:orientation val="minMax"/>
        </c:scaling>
        <c:axPos val="l"/>
        <c:majorGridlines/>
        <c:numFmt formatCode="0.00E+00" sourceLinked="1"/>
        <c:tickLblPos val="nextTo"/>
        <c:crossAx val="113156480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Sheet1!$R$4:$R$18</c:f>
              <c:numCache>
                <c:formatCode>General</c:formatCode>
                <c:ptCount val="15"/>
                <c:pt idx="0" formatCode="0.00E+00">
                  <c:v>1.677E-2</c:v>
                </c:pt>
                <c:pt idx="2" formatCode="0.00E+00">
                  <c:v>6.9470000000000001E-3</c:v>
                </c:pt>
                <c:pt idx="4" formatCode="0.00E+00">
                  <c:v>-6.9470000000000001E-3</c:v>
                </c:pt>
                <c:pt idx="6" formatCode="0.00E+00">
                  <c:v>-1.677E-2</c:v>
                </c:pt>
                <c:pt idx="8" formatCode="0.00E+00">
                  <c:v>-1.677E-2</c:v>
                </c:pt>
                <c:pt idx="10" formatCode="0.00E+00">
                  <c:v>-6.9470000000000001E-3</c:v>
                </c:pt>
                <c:pt idx="12" formatCode="0.00E+00">
                  <c:v>6.9470000000000001E-3</c:v>
                </c:pt>
                <c:pt idx="14" formatCode="0.00E+00">
                  <c:v>6.9470000000000001E-3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Sheet1!$S$4:$S$18</c:f>
              <c:numCache>
                <c:formatCode>General</c:formatCode>
                <c:ptCount val="15"/>
                <c:pt idx="0" formatCode="0.00E+00">
                  <c:v>6.9470000000000001E-3</c:v>
                </c:pt>
                <c:pt idx="2" formatCode="0.00E+00">
                  <c:v>1.677E-2</c:v>
                </c:pt>
                <c:pt idx="4" formatCode="0.00E+00">
                  <c:v>1.677E-2</c:v>
                </c:pt>
                <c:pt idx="6" formatCode="0.00E+00">
                  <c:v>6.9470000000000001E-3</c:v>
                </c:pt>
                <c:pt idx="8" formatCode="0.00E+00">
                  <c:v>-6.9470000000000001E-3</c:v>
                </c:pt>
                <c:pt idx="10" formatCode="0.00E+00">
                  <c:v>-1.677E-2</c:v>
                </c:pt>
                <c:pt idx="12" formatCode="0.00E+00">
                  <c:v>-1.677E-2</c:v>
                </c:pt>
                <c:pt idx="14" formatCode="0.00E+00">
                  <c:v>-6.9470000000000001E-3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Sheet1!$T$4:$T$18</c:f>
              <c:numCache>
                <c:formatCode>General</c:formatCode>
                <c:ptCount val="15"/>
                <c:pt idx="0" formatCode="0.00E+00">
                  <c:v>-0.59736</c:v>
                </c:pt>
                <c:pt idx="2" formatCode="0.00E+00">
                  <c:v>-0.59736</c:v>
                </c:pt>
                <c:pt idx="4" formatCode="0.00E+00">
                  <c:v>-0.59736</c:v>
                </c:pt>
                <c:pt idx="6" formatCode="0.00E+00">
                  <c:v>-0.59736</c:v>
                </c:pt>
                <c:pt idx="8" formatCode="0.00E+00">
                  <c:v>-0.59736</c:v>
                </c:pt>
                <c:pt idx="10" formatCode="0.00E+00">
                  <c:v>-0.59736</c:v>
                </c:pt>
                <c:pt idx="12" formatCode="0.00E+00">
                  <c:v>-0.59736</c:v>
                </c:pt>
                <c:pt idx="14" formatCode="0.00E+00">
                  <c:v>-0.59736</c:v>
                </c:pt>
              </c:numCache>
            </c:numRef>
          </c:yVal>
          <c:smooth val="1"/>
        </c:ser>
        <c:axId val="113171072"/>
        <c:axId val="113181056"/>
      </c:scatterChart>
      <c:valAx>
        <c:axId val="113171072"/>
        <c:scaling>
          <c:orientation val="minMax"/>
        </c:scaling>
        <c:axPos val="b"/>
        <c:tickLblPos val="nextTo"/>
        <c:crossAx val="113181056"/>
        <c:crosses val="autoZero"/>
        <c:crossBetween val="midCat"/>
      </c:valAx>
      <c:valAx>
        <c:axId val="113181056"/>
        <c:scaling>
          <c:orientation val="minMax"/>
        </c:scaling>
        <c:axPos val="l"/>
        <c:majorGridlines/>
        <c:numFmt formatCode="0.00E+00" sourceLinked="1"/>
        <c:tickLblPos val="nextTo"/>
        <c:crossAx val="113171072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Sheet1!$U$4:$U$18</c:f>
              <c:numCache>
                <c:formatCode>General</c:formatCode>
                <c:ptCount val="15"/>
                <c:pt idx="0">
                  <c:v>0.26778000000000002</c:v>
                </c:pt>
                <c:pt idx="2">
                  <c:v>0.64646999999999999</c:v>
                </c:pt>
                <c:pt idx="4">
                  <c:v>0.64646999999999999</c:v>
                </c:pt>
                <c:pt idx="6">
                  <c:v>0.26778000000000002</c:v>
                </c:pt>
                <c:pt idx="8">
                  <c:v>-0.26778000000000002</c:v>
                </c:pt>
                <c:pt idx="10">
                  <c:v>-0.64647900000000003</c:v>
                </c:pt>
                <c:pt idx="12">
                  <c:v>-0.64647900000000003</c:v>
                </c:pt>
                <c:pt idx="14">
                  <c:v>-0.26778000000000002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Sheet1!$V$4:$V$18</c:f>
              <c:numCache>
                <c:formatCode>General</c:formatCode>
                <c:ptCount val="15"/>
                <c:pt idx="0">
                  <c:v>-0.64647900000000003</c:v>
                </c:pt>
                <c:pt idx="2">
                  <c:v>-0.26778000000000002</c:v>
                </c:pt>
                <c:pt idx="3">
                  <c:v>0</c:v>
                </c:pt>
                <c:pt idx="4">
                  <c:v>0.26778000000000002</c:v>
                </c:pt>
                <c:pt idx="6">
                  <c:v>0.64647900000000003</c:v>
                </c:pt>
                <c:pt idx="8">
                  <c:v>0.64647900000000003</c:v>
                </c:pt>
                <c:pt idx="10">
                  <c:v>0.26778000000000002</c:v>
                </c:pt>
                <c:pt idx="12">
                  <c:v>-0.26778000000000002</c:v>
                </c:pt>
                <c:pt idx="14">
                  <c:v>-0.64648000000000005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Sheet1!$W$4:$W$17</c:f>
              <c:numCache>
                <c:formatCode>General</c:formatCode>
                <c:ptCount val="14"/>
                <c:pt idx="0" formatCode="0.00E+00">
                  <c:v>1E-10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yVal>
          <c:smooth val="1"/>
        </c:ser>
        <c:axId val="113218688"/>
        <c:axId val="113220224"/>
      </c:scatterChart>
      <c:valAx>
        <c:axId val="113218688"/>
        <c:scaling>
          <c:orientation val="minMax"/>
        </c:scaling>
        <c:axPos val="b"/>
        <c:tickLblPos val="nextTo"/>
        <c:crossAx val="113220224"/>
        <c:crosses val="autoZero"/>
        <c:crossBetween val="midCat"/>
      </c:valAx>
      <c:valAx>
        <c:axId val="113220224"/>
        <c:scaling>
          <c:orientation val="minMax"/>
        </c:scaling>
        <c:axPos val="l"/>
        <c:majorGridlines/>
        <c:numFmt formatCode="General" sourceLinked="1"/>
        <c:tickLblPos val="nextTo"/>
        <c:crossAx val="113218688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Sheet1!$X$4:$X$18</c:f>
              <c:numCache>
                <c:formatCode>General</c:formatCode>
                <c:ptCount val="15"/>
                <c:pt idx="0" formatCode="0.00E+00">
                  <c:v>-8.2190000000000006E-3</c:v>
                </c:pt>
                <c:pt idx="2" formatCode="0.00E+00">
                  <c:v>1.129E-2</c:v>
                </c:pt>
                <c:pt idx="4" formatCode="0.00E+00">
                  <c:v>-7.9139999999999992E-3</c:v>
                </c:pt>
                <c:pt idx="6" formatCode="0.00E+00">
                  <c:v>4.8380000000000003E-3</c:v>
                </c:pt>
                <c:pt idx="8" formatCode="0.00E+00">
                  <c:v>-8.2190000000000006E-3</c:v>
                </c:pt>
                <c:pt idx="10" formatCode="0.00E+00">
                  <c:v>1.129E-2</c:v>
                </c:pt>
                <c:pt idx="12" formatCode="0.00E+00">
                  <c:v>-7.9139999999999992E-3</c:v>
                </c:pt>
                <c:pt idx="14" formatCode="0.00E+00">
                  <c:v>4.8380000000000003E-3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Sheet1!$Y$4:$Y$18</c:f>
              <c:numCache>
                <c:formatCode>General</c:formatCode>
                <c:ptCount val="15"/>
                <c:pt idx="0" formatCode="0.00E+00">
                  <c:v>1.209E-2</c:v>
                </c:pt>
                <c:pt idx="2" formatCode="0.00E+00">
                  <c:v>-8.7130000000000003E-3</c:v>
                </c:pt>
                <c:pt idx="4" formatCode="0.00E+00">
                  <c:v>5.6369999999999996E-3</c:v>
                </c:pt>
                <c:pt idx="6" formatCode="0.00E+00">
                  <c:v>-9.0177E-3</c:v>
                </c:pt>
                <c:pt idx="8" formatCode="0.00E+00">
                  <c:v>1.209E-2</c:v>
                </c:pt>
                <c:pt idx="10" formatCode="0.00E+00">
                  <c:v>-8.7130000000000003E-3</c:v>
                </c:pt>
                <c:pt idx="12" formatCode="0.00E+00">
                  <c:v>5.6369999999999996E-3</c:v>
                </c:pt>
                <c:pt idx="14" formatCode="0.00E+00">
                  <c:v>-9.0177E-3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Sheet1!$Z$4:$Z$18</c:f>
              <c:numCache>
                <c:formatCode>General</c:formatCode>
                <c:ptCount val="15"/>
                <c:pt idx="0">
                  <c:v>-0.2213</c:v>
                </c:pt>
                <c:pt idx="2">
                  <c:v>-0.2782</c:v>
                </c:pt>
                <c:pt idx="4">
                  <c:v>0.61470000000000002</c:v>
                </c:pt>
                <c:pt idx="6">
                  <c:v>-0.59109999999999996</c:v>
                </c:pt>
                <c:pt idx="8">
                  <c:v>0.2213</c:v>
                </c:pt>
                <c:pt idx="10">
                  <c:v>0.2782</c:v>
                </c:pt>
                <c:pt idx="12">
                  <c:v>-0.61470000000000002</c:v>
                </c:pt>
                <c:pt idx="14">
                  <c:v>0.59109999999999996</c:v>
                </c:pt>
              </c:numCache>
            </c:numRef>
          </c:yVal>
          <c:smooth val="1"/>
        </c:ser>
        <c:axId val="113245568"/>
        <c:axId val="113263744"/>
      </c:scatterChart>
      <c:valAx>
        <c:axId val="113245568"/>
        <c:scaling>
          <c:orientation val="minMax"/>
        </c:scaling>
        <c:axPos val="b"/>
        <c:tickLblPos val="nextTo"/>
        <c:crossAx val="113263744"/>
        <c:crosses val="autoZero"/>
        <c:crossBetween val="midCat"/>
      </c:valAx>
      <c:valAx>
        <c:axId val="113263744"/>
        <c:scaling>
          <c:orientation val="minMax"/>
        </c:scaling>
        <c:axPos val="l"/>
        <c:majorGridlines/>
        <c:numFmt formatCode="0.00E+00" sourceLinked="1"/>
        <c:tickLblPos val="nextTo"/>
        <c:crossAx val="113245568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Sheet1!$AA$4:$AA$18</c:f>
              <c:numCache>
                <c:formatCode>General</c:formatCode>
                <c:ptCount val="15"/>
                <c:pt idx="0" formatCode="0.00E+00">
                  <c:v>-5.6369999999999996E-3</c:v>
                </c:pt>
                <c:pt idx="2" formatCode="0.00E+00">
                  <c:v>9.0177999999999994E-3</c:v>
                </c:pt>
                <c:pt idx="4" formatCode="0.00E+00">
                  <c:v>-1.209E-2</c:v>
                </c:pt>
                <c:pt idx="6" formatCode="0.00E+00">
                  <c:v>8.7130000000000003E-3</c:v>
                </c:pt>
                <c:pt idx="8" formatCode="0.00E+00">
                  <c:v>-5.6369999999999996E-3</c:v>
                </c:pt>
                <c:pt idx="10" formatCode="0.00E+00">
                  <c:v>9.0177E-3</c:v>
                </c:pt>
                <c:pt idx="12" formatCode="0.00E+00">
                  <c:v>-1.209E-2</c:v>
                </c:pt>
                <c:pt idx="14" formatCode="0.00E+00">
                  <c:v>8.7130000000000003E-3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Sheet1!$AB$4:$AB$18</c:f>
              <c:numCache>
                <c:formatCode>General</c:formatCode>
                <c:ptCount val="15"/>
                <c:pt idx="0" formatCode="0.00E+00">
                  <c:v>-7.9129999999999999E-3</c:v>
                </c:pt>
                <c:pt idx="2" formatCode="0.00E+00">
                  <c:v>4.8383000000000002E-3</c:v>
                </c:pt>
                <c:pt idx="4" formatCode="0.00E+00">
                  <c:v>-8.2190000000000006E-3</c:v>
                </c:pt>
                <c:pt idx="6" formatCode="0.00E+00">
                  <c:v>1.1294E-2</c:v>
                </c:pt>
                <c:pt idx="8" formatCode="0.00E+00">
                  <c:v>-7.9139999999999992E-3</c:v>
                </c:pt>
                <c:pt idx="10" formatCode="0.00E+00">
                  <c:v>4.8383000000000002E-3</c:v>
                </c:pt>
                <c:pt idx="12" formatCode="0.00E+00">
                  <c:v>-8.2190000000000006E-3</c:v>
                </c:pt>
                <c:pt idx="14" formatCode="0.00E+00">
                  <c:v>1.129E-2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Sheet1!$AC$4:$AC$18</c:f>
              <c:numCache>
                <c:formatCode>General</c:formatCode>
                <c:ptCount val="15"/>
                <c:pt idx="0" formatCode="0.00E+00">
                  <c:v>-0.61470000000000002</c:v>
                </c:pt>
                <c:pt idx="2" formatCode="0.00E+00">
                  <c:v>0.59109999999999996</c:v>
                </c:pt>
                <c:pt idx="4" formatCode="0.00E+00">
                  <c:v>-0.2213</c:v>
                </c:pt>
                <c:pt idx="6" formatCode="0.00E+00">
                  <c:v>-0.2782</c:v>
                </c:pt>
                <c:pt idx="8" formatCode="0.00E+00">
                  <c:v>0.61470000000000002</c:v>
                </c:pt>
                <c:pt idx="10" formatCode="0.00E+00">
                  <c:v>-0.59109999999999996</c:v>
                </c:pt>
                <c:pt idx="12" formatCode="0.00E+00">
                  <c:v>0.2213</c:v>
                </c:pt>
                <c:pt idx="14" formatCode="0.00E+00">
                  <c:v>0.2782</c:v>
                </c:pt>
              </c:numCache>
            </c:numRef>
          </c:yVal>
          <c:smooth val="1"/>
        </c:ser>
        <c:axId val="113292800"/>
        <c:axId val="113294336"/>
      </c:scatterChart>
      <c:valAx>
        <c:axId val="113292800"/>
        <c:scaling>
          <c:orientation val="minMax"/>
        </c:scaling>
        <c:axPos val="b"/>
        <c:tickLblPos val="nextTo"/>
        <c:crossAx val="113294336"/>
        <c:crosses val="autoZero"/>
        <c:crossBetween val="midCat"/>
      </c:valAx>
      <c:valAx>
        <c:axId val="113294336"/>
        <c:scaling>
          <c:orientation val="minMax"/>
        </c:scaling>
        <c:axPos val="l"/>
        <c:majorGridlines/>
        <c:numFmt formatCode="0.00E+00" sourceLinked="1"/>
        <c:tickLblPos val="nextTo"/>
        <c:crossAx val="113292800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Sheet1!$AD$4:$AD$18</c:f>
              <c:numCache>
                <c:formatCode>General</c:formatCode>
                <c:ptCount val="15"/>
                <c:pt idx="0" formatCode="0.00E+00">
                  <c:v>-3.2399999999999998E-2</c:v>
                </c:pt>
                <c:pt idx="2" formatCode="0.00E+00">
                  <c:v>-3.2399999999999998E-2</c:v>
                </c:pt>
                <c:pt idx="4" formatCode="0.00E+00">
                  <c:v>-3.2399999999999998E-2</c:v>
                </c:pt>
                <c:pt idx="6" formatCode="0.00E+00">
                  <c:v>-3.2399999999999998E-2</c:v>
                </c:pt>
                <c:pt idx="8" formatCode="0.00E+00">
                  <c:v>-3.2399999999999998E-2</c:v>
                </c:pt>
                <c:pt idx="10" formatCode="0.00E+00">
                  <c:v>-3.2399999999999998E-2</c:v>
                </c:pt>
                <c:pt idx="12" formatCode="0.00E+00">
                  <c:v>-3.2399999999999998E-2</c:v>
                </c:pt>
                <c:pt idx="14" formatCode="0.00E+00">
                  <c:v>-3.2399999999999998E-2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Sheet1!$AE$4:$AE$18</c:f>
              <c:numCache>
                <c:formatCode>General</c:formatCode>
                <c:ptCount val="15"/>
                <c:pt idx="0" formatCode="0.00E+00">
                  <c:v>0.1835</c:v>
                </c:pt>
                <c:pt idx="2" formatCode="0.00E+00">
                  <c:v>0.1835</c:v>
                </c:pt>
                <c:pt idx="4" formatCode="0.00E+00">
                  <c:v>0.1835</c:v>
                </c:pt>
                <c:pt idx="6" formatCode="0.00E+00">
                  <c:v>0.1835</c:v>
                </c:pt>
                <c:pt idx="8" formatCode="0.00E+00">
                  <c:v>0.1835</c:v>
                </c:pt>
                <c:pt idx="10" formatCode="0.00E+00">
                  <c:v>0.1835</c:v>
                </c:pt>
                <c:pt idx="12" formatCode="0.00E+00">
                  <c:v>0.1835</c:v>
                </c:pt>
                <c:pt idx="14" formatCode="0.00E+00">
                  <c:v>0.1835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Sheet1!$AF$4:$AF$18</c:f>
              <c:numCache>
                <c:formatCode>General</c:formatCode>
                <c:ptCount val="15"/>
                <c:pt idx="0" formatCode="0.00E+00">
                  <c:v>2.9180000000000001E-2</c:v>
                </c:pt>
                <c:pt idx="2" formatCode="0.00E+00">
                  <c:v>0.1138</c:v>
                </c:pt>
                <c:pt idx="4" formatCode="0.00E+00">
                  <c:v>0.1318</c:v>
                </c:pt>
                <c:pt idx="6" formatCode="0.00E+00">
                  <c:v>7.2569999999999996E-2</c:v>
                </c:pt>
                <c:pt idx="8" formatCode="0.00E+00">
                  <c:v>-2.9180000000000001E-2</c:v>
                </c:pt>
                <c:pt idx="10" formatCode="0.00E+00">
                  <c:v>-0.1138</c:v>
                </c:pt>
                <c:pt idx="12" formatCode="0.00E+00">
                  <c:v>-0.1318</c:v>
                </c:pt>
                <c:pt idx="14" formatCode="0.00E+00">
                  <c:v>-7.2569999999999996E-2</c:v>
                </c:pt>
              </c:numCache>
            </c:numRef>
          </c:yVal>
          <c:smooth val="1"/>
        </c:ser>
        <c:axId val="113340416"/>
        <c:axId val="113341952"/>
      </c:scatterChart>
      <c:valAx>
        <c:axId val="113340416"/>
        <c:scaling>
          <c:orientation val="minMax"/>
        </c:scaling>
        <c:axPos val="b"/>
        <c:tickLblPos val="nextTo"/>
        <c:crossAx val="113341952"/>
        <c:crosses val="autoZero"/>
        <c:crossBetween val="midCat"/>
      </c:valAx>
      <c:valAx>
        <c:axId val="113341952"/>
        <c:scaling>
          <c:orientation val="minMax"/>
        </c:scaling>
        <c:axPos val="l"/>
        <c:majorGridlines/>
        <c:numFmt formatCode="0.00E+00" sourceLinked="1"/>
        <c:tickLblPos val="nextTo"/>
        <c:crossAx val="113340416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Sheet1!$AG$4:$AG$18</c:f>
              <c:numCache>
                <c:formatCode>General</c:formatCode>
                <c:ptCount val="15"/>
                <c:pt idx="0" formatCode="0.00E+00">
                  <c:v>0.1835</c:v>
                </c:pt>
                <c:pt idx="2" formatCode="0.00E+00">
                  <c:v>0.1835</c:v>
                </c:pt>
                <c:pt idx="4" formatCode="0.00E+00">
                  <c:v>0.1835</c:v>
                </c:pt>
                <c:pt idx="6" formatCode="0.00E+00">
                  <c:v>0.1835</c:v>
                </c:pt>
                <c:pt idx="8" formatCode="0.00E+00">
                  <c:v>0.1835</c:v>
                </c:pt>
                <c:pt idx="10" formatCode="0.00E+00">
                  <c:v>0.1835</c:v>
                </c:pt>
                <c:pt idx="12" formatCode="0.00E+00">
                  <c:v>0.1835</c:v>
                </c:pt>
                <c:pt idx="14" formatCode="0.00E+00">
                  <c:v>0.1835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Sheet1!$AH$4:$AH$18</c:f>
              <c:numCache>
                <c:formatCode>General</c:formatCode>
                <c:ptCount val="15"/>
                <c:pt idx="0" formatCode="0.00E+00">
                  <c:v>3.2399999999999998E-2</c:v>
                </c:pt>
                <c:pt idx="2" formatCode="0.00E+00">
                  <c:v>3.2399999999999998E-2</c:v>
                </c:pt>
                <c:pt idx="4" formatCode="0.00E+00">
                  <c:v>3.2399999999999998E-2</c:v>
                </c:pt>
                <c:pt idx="6" formatCode="0.00E+00">
                  <c:v>3.2399999999999998E-2</c:v>
                </c:pt>
                <c:pt idx="8" formatCode="0.00E+00">
                  <c:v>3.2399999999999998E-2</c:v>
                </c:pt>
                <c:pt idx="10" formatCode="0.00E+00">
                  <c:v>3.2399999999999998E-2</c:v>
                </c:pt>
                <c:pt idx="12" formatCode="0.00E+00">
                  <c:v>3.2399999999999998E-2</c:v>
                </c:pt>
                <c:pt idx="14" formatCode="0.00E+00">
                  <c:v>3.2399999999999998E-2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Sheet1!$AI$4:$AI$18</c:f>
              <c:numCache>
                <c:formatCode>General</c:formatCode>
                <c:ptCount val="15"/>
                <c:pt idx="0" formatCode="0.00E+00">
                  <c:v>0.1318</c:v>
                </c:pt>
                <c:pt idx="2" formatCode="0.00E+00">
                  <c:v>7.2569999999999996E-2</c:v>
                </c:pt>
                <c:pt idx="4" formatCode="0.00E+00">
                  <c:v>-2.9180000000000001E-2</c:v>
                </c:pt>
                <c:pt idx="6">
                  <c:v>-0.1138</c:v>
                </c:pt>
                <c:pt idx="8">
                  <c:v>-0.1318</c:v>
                </c:pt>
                <c:pt idx="10" formatCode="0.00E+00">
                  <c:v>-7.2569999999999996E-2</c:v>
                </c:pt>
                <c:pt idx="12" formatCode="0.00E+00">
                  <c:v>2.9177999999999999E-2</c:v>
                </c:pt>
                <c:pt idx="14">
                  <c:v>0.1138</c:v>
                </c:pt>
              </c:numCache>
            </c:numRef>
          </c:yVal>
          <c:smooth val="1"/>
        </c:ser>
        <c:axId val="113371392"/>
        <c:axId val="113385472"/>
      </c:scatterChart>
      <c:valAx>
        <c:axId val="113371392"/>
        <c:scaling>
          <c:orientation val="minMax"/>
        </c:scaling>
        <c:axPos val="b"/>
        <c:tickLblPos val="nextTo"/>
        <c:crossAx val="113385472"/>
        <c:crosses val="autoZero"/>
        <c:crossBetween val="midCat"/>
      </c:valAx>
      <c:valAx>
        <c:axId val="113385472"/>
        <c:scaling>
          <c:orientation val="minMax"/>
        </c:scaling>
        <c:axPos val="l"/>
        <c:majorGridlines/>
        <c:numFmt formatCode="0.00E+00" sourceLinked="1"/>
        <c:tickLblPos val="nextTo"/>
        <c:crossAx val="113371392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[1]Sheet1!$AJ$4:$AJ$18</c:f>
              <c:numCache>
                <c:formatCode>General</c:formatCode>
                <c:ptCount val="15"/>
                <c:pt idx="0">
                  <c:v>1.2829999999999999</c:v>
                </c:pt>
                <c:pt idx="2">
                  <c:v>-0.5</c:v>
                </c:pt>
                <c:pt idx="4">
                  <c:v>-0.495</c:v>
                </c:pt>
                <c:pt idx="6">
                  <c:v>1.282</c:v>
                </c:pt>
                <c:pt idx="8">
                  <c:v>-1.282</c:v>
                </c:pt>
                <c:pt idx="10">
                  <c:v>0.495</c:v>
                </c:pt>
                <c:pt idx="12">
                  <c:v>0.499</c:v>
                </c:pt>
                <c:pt idx="14">
                  <c:v>-1.2829999999999999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[1]Sheet1!$AK$4:$AK$18</c:f>
              <c:numCache>
                <c:formatCode>General</c:formatCode>
                <c:ptCount val="15"/>
                <c:pt idx="0">
                  <c:v>0.46300000000000002</c:v>
                </c:pt>
                <c:pt idx="2">
                  <c:v>-1.3140000000000001</c:v>
                </c:pt>
                <c:pt idx="4">
                  <c:v>1.2549999999999999</c:v>
                </c:pt>
                <c:pt idx="6">
                  <c:v>-0.52200000000000002</c:v>
                </c:pt>
                <c:pt idx="8">
                  <c:v>-0.52200000000000002</c:v>
                </c:pt>
                <c:pt idx="10">
                  <c:v>1.2549999999999999</c:v>
                </c:pt>
                <c:pt idx="12">
                  <c:v>-1.3140000000000001</c:v>
                </c:pt>
                <c:pt idx="14">
                  <c:v>0.46300000000000002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[1]Sheet1!$AL$4:$AL$18</c:f>
              <c:numCache>
                <c:formatCode>General</c:formatCode>
                <c:ptCount val="15"/>
                <c:pt idx="0">
                  <c:v>46.531999999999996</c:v>
                </c:pt>
                <c:pt idx="2">
                  <c:v>-46.521000000000001</c:v>
                </c:pt>
                <c:pt idx="4">
                  <c:v>46.468000000000004</c:v>
                </c:pt>
                <c:pt idx="6">
                  <c:v>-46.491999999999997</c:v>
                </c:pt>
                <c:pt idx="8">
                  <c:v>46.491999999999997</c:v>
                </c:pt>
                <c:pt idx="10">
                  <c:v>-46.468000000000004</c:v>
                </c:pt>
                <c:pt idx="12">
                  <c:v>46.521000000000001</c:v>
                </c:pt>
                <c:pt idx="14">
                  <c:v>-46.531999999999996</c:v>
                </c:pt>
              </c:numCache>
            </c:numRef>
          </c:yVal>
          <c:smooth val="1"/>
        </c:ser>
        <c:axId val="113414912"/>
        <c:axId val="113416448"/>
      </c:scatterChart>
      <c:valAx>
        <c:axId val="113414912"/>
        <c:scaling>
          <c:orientation val="minMax"/>
        </c:scaling>
        <c:axPos val="b"/>
        <c:tickLblPos val="nextTo"/>
        <c:crossAx val="113416448"/>
        <c:crosses val="autoZero"/>
        <c:crossBetween val="midCat"/>
      </c:valAx>
      <c:valAx>
        <c:axId val="113416448"/>
        <c:scaling>
          <c:orientation val="minMax"/>
        </c:scaling>
        <c:axPos val="l"/>
        <c:majorGridlines/>
        <c:numFmt formatCode="General" sourceLinked="1"/>
        <c:tickLblPos val="nextTo"/>
        <c:crossAx val="113414912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[1]Sheet1!$AM$4:$AM$18</c:f>
              <c:numCache>
                <c:formatCode>General</c:formatCode>
                <c:ptCount val="15"/>
                <c:pt idx="0">
                  <c:v>0.94299999999999995</c:v>
                </c:pt>
                <c:pt idx="2">
                  <c:v>1.7589999999999999</c:v>
                </c:pt>
                <c:pt idx="4">
                  <c:v>-1.7349999999999999</c:v>
                </c:pt>
                <c:pt idx="6">
                  <c:v>0.99</c:v>
                </c:pt>
                <c:pt idx="8">
                  <c:v>0.99</c:v>
                </c:pt>
                <c:pt idx="10">
                  <c:v>-0.65</c:v>
                </c:pt>
                <c:pt idx="12">
                  <c:v>1.7589999999999999</c:v>
                </c:pt>
                <c:pt idx="14">
                  <c:v>0.94299999999999995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[1]Sheet1!$AN$4:$AN$18</c:f>
              <c:numCache>
                <c:formatCode>General</c:formatCode>
                <c:ptCount val="15"/>
                <c:pt idx="0">
                  <c:v>0.72599999999999998</c:v>
                </c:pt>
                <c:pt idx="2">
                  <c:v>-1.1180000000000001</c:v>
                </c:pt>
                <c:pt idx="4">
                  <c:v>-1.085</c:v>
                </c:pt>
                <c:pt idx="6">
                  <c:v>1.4710000000000001</c:v>
                </c:pt>
                <c:pt idx="8">
                  <c:v>-1.4710000000000001</c:v>
                </c:pt>
                <c:pt idx="10">
                  <c:v>1.085</c:v>
                </c:pt>
                <c:pt idx="12">
                  <c:v>1.1180000000000001</c:v>
                </c:pt>
                <c:pt idx="14">
                  <c:v>-0.72599999999999998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[1]Sheet1!$AO$4:$AO$18</c:f>
              <c:numCache>
                <c:formatCode>General</c:formatCode>
                <c:ptCount val="15"/>
                <c:pt idx="0">
                  <c:v>-2.7450000000000001</c:v>
                </c:pt>
                <c:pt idx="2">
                  <c:v>7.24</c:v>
                </c:pt>
                <c:pt idx="4">
                  <c:v>-5.7789999999999999</c:v>
                </c:pt>
                <c:pt idx="6">
                  <c:v>1.825</c:v>
                </c:pt>
                <c:pt idx="8">
                  <c:v>1.825</c:v>
                </c:pt>
                <c:pt idx="10">
                  <c:v>-5.7789999999999999</c:v>
                </c:pt>
                <c:pt idx="12">
                  <c:v>7.24</c:v>
                </c:pt>
                <c:pt idx="14">
                  <c:v>-2.7450000000000001</c:v>
                </c:pt>
              </c:numCache>
            </c:numRef>
          </c:yVal>
          <c:smooth val="1"/>
        </c:ser>
        <c:axId val="117644288"/>
        <c:axId val="117650176"/>
      </c:scatterChart>
      <c:valAx>
        <c:axId val="117644288"/>
        <c:scaling>
          <c:orientation val="minMax"/>
        </c:scaling>
        <c:axPos val="b"/>
        <c:tickLblPos val="nextTo"/>
        <c:crossAx val="117650176"/>
        <c:crosses val="autoZero"/>
        <c:crossBetween val="midCat"/>
      </c:valAx>
      <c:valAx>
        <c:axId val="117650176"/>
        <c:scaling>
          <c:orientation val="minMax"/>
        </c:scaling>
        <c:axPos val="l"/>
        <c:majorGridlines/>
        <c:numFmt formatCode="General" sourceLinked="1"/>
        <c:tickLblPos val="nextTo"/>
        <c:crossAx val="117644288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Sheet1!$AP$4:$AP$18</c:f>
              <c:numCache>
                <c:formatCode>General</c:formatCode>
                <c:ptCount val="15"/>
                <c:pt idx="0" formatCode="0.00E+00">
                  <c:v>3.73E-2</c:v>
                </c:pt>
                <c:pt idx="2" formatCode="0.00E+00">
                  <c:v>3.8100000000000002E-2</c:v>
                </c:pt>
                <c:pt idx="4" formatCode="0.00E+00">
                  <c:v>3.3799999999999997E-2</c:v>
                </c:pt>
                <c:pt idx="6" formatCode="0.00E+00">
                  <c:v>3.3099999999999997E-2</c:v>
                </c:pt>
                <c:pt idx="8" formatCode="0.00E+00">
                  <c:v>3.73E-2</c:v>
                </c:pt>
                <c:pt idx="10" formatCode="0.00E+00">
                  <c:v>3.8100000000000002E-2</c:v>
                </c:pt>
                <c:pt idx="12" formatCode="0.00E+00">
                  <c:v>3.3799999999999997E-2</c:v>
                </c:pt>
                <c:pt idx="14" formatCode="0.00E+00">
                  <c:v>3.3099999999999997E-2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Sheet1!$AQ$4:$AQ$18</c:f>
              <c:numCache>
                <c:formatCode>General</c:formatCode>
                <c:ptCount val="15"/>
                <c:pt idx="0" formatCode="0.00E+00">
                  <c:v>-0.19939999999999999</c:v>
                </c:pt>
                <c:pt idx="2" formatCode="0.00E+00">
                  <c:v>-0.19500000000000001</c:v>
                </c:pt>
                <c:pt idx="4" formatCode="0.00E+00">
                  <c:v>-0.19400000000000001</c:v>
                </c:pt>
                <c:pt idx="6" formatCode="0.00E+00">
                  <c:v>-0.19900000000000001</c:v>
                </c:pt>
                <c:pt idx="8" formatCode="0.00E+00">
                  <c:v>-0.19900000000000001</c:v>
                </c:pt>
                <c:pt idx="10" formatCode="0.00E+00">
                  <c:v>-0.19500000000000001</c:v>
                </c:pt>
                <c:pt idx="12" formatCode="0.00E+00">
                  <c:v>-0.19400000000000001</c:v>
                </c:pt>
                <c:pt idx="14" formatCode="0.00E+00">
                  <c:v>-0.19900000000000001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Sheet1!$AR$4:$AR$18</c:f>
              <c:numCache>
                <c:formatCode>General</c:formatCode>
                <c:ptCount val="15"/>
                <c:pt idx="0" formatCode="0.00E+00">
                  <c:v>-2.017E-2</c:v>
                </c:pt>
                <c:pt idx="2" formatCode="0.00E+00">
                  <c:v>-7.9880000000000007E-2</c:v>
                </c:pt>
                <c:pt idx="4" formatCode="0.00E+00">
                  <c:v>-9.2799999999999994E-2</c:v>
                </c:pt>
                <c:pt idx="6" formatCode="0.00E+00">
                  <c:v>-5.1360000000000003E-2</c:v>
                </c:pt>
                <c:pt idx="8" formatCode="0.00E+00">
                  <c:v>2.0168999999999999E-2</c:v>
                </c:pt>
                <c:pt idx="10" formatCode="0.00E+00">
                  <c:v>7.9880000000000007E-2</c:v>
                </c:pt>
                <c:pt idx="12" formatCode="0.00E+00">
                  <c:v>9.2799999999999994E-2</c:v>
                </c:pt>
                <c:pt idx="14" formatCode="0.00E+00">
                  <c:v>5.1360000000000003E-2</c:v>
                </c:pt>
              </c:numCache>
            </c:numRef>
          </c:yVal>
          <c:smooth val="1"/>
        </c:ser>
        <c:axId val="117675520"/>
        <c:axId val="117677056"/>
      </c:scatterChart>
      <c:valAx>
        <c:axId val="117675520"/>
        <c:scaling>
          <c:orientation val="minMax"/>
        </c:scaling>
        <c:axPos val="b"/>
        <c:tickLblPos val="nextTo"/>
        <c:crossAx val="117677056"/>
        <c:crosses val="autoZero"/>
        <c:crossBetween val="midCat"/>
      </c:valAx>
      <c:valAx>
        <c:axId val="117677056"/>
        <c:scaling>
          <c:orientation val="minMax"/>
        </c:scaling>
        <c:axPos val="l"/>
        <c:majorGridlines/>
        <c:numFmt formatCode="0.00E+00" sourceLinked="1"/>
        <c:tickLblPos val="nextTo"/>
        <c:crossAx val="117675520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Sheet1!$AS$4:$AS$18</c:f>
              <c:numCache>
                <c:formatCode>General</c:formatCode>
                <c:ptCount val="15"/>
                <c:pt idx="0" formatCode="0.00E+00">
                  <c:v>-0.19400000000000001</c:v>
                </c:pt>
                <c:pt idx="2" formatCode="0.00E+00">
                  <c:v>-0.1986</c:v>
                </c:pt>
                <c:pt idx="4" formatCode="0.00E+00">
                  <c:v>-0.19939999999999999</c:v>
                </c:pt>
                <c:pt idx="6" formatCode="0.00E+00">
                  <c:v>-0.19511000000000001</c:v>
                </c:pt>
                <c:pt idx="8" formatCode="0.00E+00">
                  <c:v>-0.19434999999999999</c:v>
                </c:pt>
                <c:pt idx="10" formatCode="0.00E+00">
                  <c:v>-0.1986</c:v>
                </c:pt>
                <c:pt idx="12" formatCode="0.00E+00">
                  <c:v>-0.19939999999999999</c:v>
                </c:pt>
                <c:pt idx="14" formatCode="0.00E+00">
                  <c:v>-0.19511000000000001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Sheet1!$AT$4:$AT$18</c:f>
              <c:numCache>
                <c:formatCode>General</c:formatCode>
                <c:ptCount val="15"/>
                <c:pt idx="0" formatCode="0.00E+00">
                  <c:v>-3.3799999999999997E-2</c:v>
                </c:pt>
                <c:pt idx="2" formatCode="0.00E+00">
                  <c:v>-3.3099999999999997E-2</c:v>
                </c:pt>
                <c:pt idx="4" formatCode="0.00E+00">
                  <c:v>-3.73E-2</c:v>
                </c:pt>
                <c:pt idx="6" formatCode="0.00E+00">
                  <c:v>-3.8100000000000002E-2</c:v>
                </c:pt>
                <c:pt idx="8" formatCode="0.00E+00">
                  <c:v>-3.3820000000000003E-2</c:v>
                </c:pt>
                <c:pt idx="10" formatCode="0.00E+00">
                  <c:v>-3.3099999999999997E-2</c:v>
                </c:pt>
                <c:pt idx="12" formatCode="0.00E+00">
                  <c:v>-3.73E-2</c:v>
                </c:pt>
                <c:pt idx="14" formatCode="0.00E+00">
                  <c:v>-3.8100000000000002E-2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Sheet1!$AU$4:$AU$18</c:f>
              <c:numCache>
                <c:formatCode>General</c:formatCode>
                <c:ptCount val="15"/>
                <c:pt idx="0" formatCode="0.00E+00">
                  <c:v>-9.2799999999999994E-2</c:v>
                </c:pt>
                <c:pt idx="2" formatCode="0.00E+00">
                  <c:v>-5.1360000000000003E-2</c:v>
                </c:pt>
                <c:pt idx="4" formatCode="0.00E+00">
                  <c:v>-2.0168999999999999E-2</c:v>
                </c:pt>
                <c:pt idx="6" formatCode="0.00E+00">
                  <c:v>7.9880000000000007E-2</c:v>
                </c:pt>
                <c:pt idx="8" formatCode="0.00E+00">
                  <c:v>9.2799999999999994E-2</c:v>
                </c:pt>
                <c:pt idx="10" formatCode="0.00E+00">
                  <c:v>5.1360000000000003E-2</c:v>
                </c:pt>
                <c:pt idx="12" formatCode="0.00E+00">
                  <c:v>-2.0168999999999999E-2</c:v>
                </c:pt>
                <c:pt idx="14" formatCode="0.00E+00">
                  <c:v>-7.9880000000000007E-2</c:v>
                </c:pt>
              </c:numCache>
            </c:numRef>
          </c:yVal>
          <c:smooth val="1"/>
        </c:ser>
        <c:axId val="117707136"/>
        <c:axId val="117708672"/>
      </c:scatterChart>
      <c:valAx>
        <c:axId val="117707136"/>
        <c:scaling>
          <c:orientation val="minMax"/>
        </c:scaling>
        <c:axPos val="b"/>
        <c:tickLblPos val="nextTo"/>
        <c:crossAx val="117708672"/>
        <c:crosses val="autoZero"/>
        <c:crossBetween val="midCat"/>
      </c:valAx>
      <c:valAx>
        <c:axId val="117708672"/>
        <c:scaling>
          <c:orientation val="minMax"/>
        </c:scaling>
        <c:axPos val="l"/>
        <c:majorGridlines/>
        <c:numFmt formatCode="0.00E+00" sourceLinked="1"/>
        <c:tickLblPos val="nextTo"/>
        <c:crossAx val="117707136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Sheet1!$AV$4:$AV$18</c:f>
              <c:numCache>
                <c:formatCode>General</c:formatCode>
                <c:ptCount val="15"/>
                <c:pt idx="0" formatCode="0.00E+00">
                  <c:v>6.3150000000000003E-3</c:v>
                </c:pt>
                <c:pt idx="2" formatCode="0.00E+00">
                  <c:v>1.172E-2</c:v>
                </c:pt>
                <c:pt idx="4" formatCode="0.00E+00">
                  <c:v>-1.0640000000000001E-3</c:v>
                </c:pt>
                <c:pt idx="6" formatCode="0.00E+00">
                  <c:v>-1.6969999999999999E-2</c:v>
                </c:pt>
                <c:pt idx="8" formatCode="0.00E+00">
                  <c:v>6.3160000000000004E-3</c:v>
                </c:pt>
                <c:pt idx="10" formatCode="0.00E+00">
                  <c:v>1.172E-2</c:v>
                </c:pt>
                <c:pt idx="12" formatCode="0.00E+00">
                  <c:v>-1.0640000000000001E-3</c:v>
                </c:pt>
                <c:pt idx="14" formatCode="0.00E+00">
                  <c:v>-1.6969999999999999E-2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Sheet1!$AW$4:$AW$18</c:f>
              <c:numCache>
                <c:formatCode>General</c:formatCode>
                <c:ptCount val="15"/>
                <c:pt idx="0" formatCode="0.00E+00">
                  <c:v>1.2796999999999999E-2</c:v>
                </c:pt>
                <c:pt idx="2" formatCode="0.00E+00">
                  <c:v>-2.1389999999999998E-3</c:v>
                </c:pt>
                <c:pt idx="4" formatCode="0.00E+00">
                  <c:v>-1.5900000000000001E-2</c:v>
                </c:pt>
                <c:pt idx="6" formatCode="0.00E+00">
                  <c:v>5.2420000000000001E-3</c:v>
                </c:pt>
                <c:pt idx="8" formatCode="0.00E+00">
                  <c:v>1.2800000000000001E-2</c:v>
                </c:pt>
                <c:pt idx="10" formatCode="0.00E+00">
                  <c:v>-2.1389999999999998E-3</c:v>
                </c:pt>
                <c:pt idx="12" formatCode="0.00E+00">
                  <c:v>-1.5900000000000001E-2</c:v>
                </c:pt>
                <c:pt idx="14" formatCode="0.00E+00">
                  <c:v>5.2420000000000001E-3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Sheet1!$AX$4:$AX$18</c:f>
              <c:numCache>
                <c:formatCode>General</c:formatCode>
                <c:ptCount val="15"/>
                <c:pt idx="0" formatCode="0.00E+00">
                  <c:v>0.17100000000000001</c:v>
                </c:pt>
                <c:pt idx="2" formatCode="0.00E+00">
                  <c:v>0.04</c:v>
                </c:pt>
                <c:pt idx="4" formatCode="0.00E+00">
                  <c:v>-0.22800000000000001</c:v>
                </c:pt>
                <c:pt idx="6" formatCode="0.00E+00">
                  <c:v>0.28199999999999997</c:v>
                </c:pt>
                <c:pt idx="8" formatCode="0.00E+00">
                  <c:v>-0.17100000000000001</c:v>
                </c:pt>
                <c:pt idx="10" formatCode="0.00E+00">
                  <c:v>-0.04</c:v>
                </c:pt>
                <c:pt idx="12" formatCode="0.00E+00">
                  <c:v>0.22800000000000001</c:v>
                </c:pt>
                <c:pt idx="14" formatCode="0.00E+00">
                  <c:v>-0.28199999999999997</c:v>
                </c:pt>
              </c:numCache>
            </c:numRef>
          </c:yVal>
          <c:smooth val="1"/>
        </c:ser>
        <c:axId val="117766784"/>
        <c:axId val="117768576"/>
      </c:scatterChart>
      <c:valAx>
        <c:axId val="117766784"/>
        <c:scaling>
          <c:orientation val="minMax"/>
        </c:scaling>
        <c:axPos val="b"/>
        <c:tickLblPos val="nextTo"/>
        <c:crossAx val="117768576"/>
        <c:crosses val="autoZero"/>
        <c:crossBetween val="midCat"/>
      </c:valAx>
      <c:valAx>
        <c:axId val="117768576"/>
        <c:scaling>
          <c:orientation val="minMax"/>
        </c:scaling>
        <c:axPos val="l"/>
        <c:majorGridlines/>
        <c:numFmt formatCode="0.00E+00" sourceLinked="1"/>
        <c:tickLblPos val="nextTo"/>
        <c:crossAx val="117766784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Sheet1!$AY$4:$AY$18</c:f>
              <c:numCache>
                <c:formatCode>General</c:formatCode>
                <c:ptCount val="15"/>
                <c:pt idx="0" formatCode="0.00E+00">
                  <c:v>1.5900000000000001E-2</c:v>
                </c:pt>
                <c:pt idx="2" formatCode="0.00E+00">
                  <c:v>-5.241E-3</c:v>
                </c:pt>
                <c:pt idx="4" formatCode="0.00E+00">
                  <c:v>-1.2800000000000001E-2</c:v>
                </c:pt>
                <c:pt idx="6" formatCode="0.00E+00">
                  <c:v>2.1389999999999998E-3</c:v>
                </c:pt>
                <c:pt idx="8" formatCode="0.00E+00">
                  <c:v>1.5900000000000001E-2</c:v>
                </c:pt>
                <c:pt idx="10" formatCode="0.00E+00">
                  <c:v>-5.2420000000000001E-3</c:v>
                </c:pt>
                <c:pt idx="12" formatCode="0.00E+00">
                  <c:v>-1.2800000000000001E-2</c:v>
                </c:pt>
                <c:pt idx="14" formatCode="0.00E+00">
                  <c:v>2.1380000000000001E-3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Sheet1!$AZ$4:$AZ$18</c:f>
              <c:numCache>
                <c:formatCode>General</c:formatCode>
                <c:ptCount val="15"/>
                <c:pt idx="0" formatCode="0.00E+00">
                  <c:v>-1.0640000000000001E-3</c:v>
                </c:pt>
                <c:pt idx="2" formatCode="0.00E+00">
                  <c:v>-1.6969999999999999E-2</c:v>
                </c:pt>
                <c:pt idx="4" formatCode="0.00E+00">
                  <c:v>6.3160000000000004E-3</c:v>
                </c:pt>
                <c:pt idx="6" formatCode="0.00E+00">
                  <c:v>1.172E-2</c:v>
                </c:pt>
                <c:pt idx="8" formatCode="0.00E+00">
                  <c:v>-1.0640000000000001E-3</c:v>
                </c:pt>
                <c:pt idx="10" formatCode="0.00E+00">
                  <c:v>-1.6969999999999999E-2</c:v>
                </c:pt>
                <c:pt idx="12" formatCode="0.00E+00">
                  <c:v>6.3160000000000004E-3</c:v>
                </c:pt>
                <c:pt idx="14" formatCode="0.00E+00">
                  <c:v>1.172E-2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Sheet1!$BA$4:$BA$18</c:f>
              <c:numCache>
                <c:formatCode>General</c:formatCode>
                <c:ptCount val="15"/>
                <c:pt idx="0" formatCode="0.00E+00">
                  <c:v>0.2276</c:v>
                </c:pt>
                <c:pt idx="2" formatCode="0.00E+00">
                  <c:v>-0.28179999999999999</c:v>
                </c:pt>
                <c:pt idx="4" formatCode="0.00E+00">
                  <c:v>0.17100000000000001</c:v>
                </c:pt>
                <c:pt idx="6" formatCode="0.00E+00">
                  <c:v>0.04</c:v>
                </c:pt>
                <c:pt idx="8" formatCode="0.00E+00">
                  <c:v>-0.2276</c:v>
                </c:pt>
                <c:pt idx="10" formatCode="0.00E+00">
                  <c:v>0.28179999999999999</c:v>
                </c:pt>
                <c:pt idx="12" formatCode="0.00E+00">
                  <c:v>-0.17100000000000001</c:v>
                </c:pt>
                <c:pt idx="14" formatCode="0.00E+00">
                  <c:v>-0.04</c:v>
                </c:pt>
              </c:numCache>
            </c:numRef>
          </c:yVal>
          <c:smooth val="1"/>
        </c:ser>
        <c:axId val="117797632"/>
        <c:axId val="117799168"/>
      </c:scatterChart>
      <c:valAx>
        <c:axId val="117797632"/>
        <c:scaling>
          <c:orientation val="minMax"/>
        </c:scaling>
        <c:axPos val="b"/>
        <c:tickLblPos val="nextTo"/>
        <c:crossAx val="117799168"/>
        <c:crosses val="autoZero"/>
        <c:crossBetween val="midCat"/>
      </c:valAx>
      <c:valAx>
        <c:axId val="117799168"/>
        <c:scaling>
          <c:orientation val="minMax"/>
        </c:scaling>
        <c:axPos val="l"/>
        <c:majorGridlines/>
        <c:numFmt formatCode="0.00E+00" sourceLinked="1"/>
        <c:tickLblPos val="nextTo"/>
        <c:crossAx val="117797632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Sheet1!$BC$4:$BC$18</c:f>
              <c:numCache>
                <c:formatCode>General</c:formatCode>
                <c:ptCount val="15"/>
                <c:pt idx="0" formatCode="0.00E+00">
                  <c:v>-2.062E-3</c:v>
                </c:pt>
                <c:pt idx="2" formatCode="0.00E+00">
                  <c:v>8.2249999999999997E-3</c:v>
                </c:pt>
                <c:pt idx="4" formatCode="0.00E+00">
                  <c:v>-8.2249999999999997E-3</c:v>
                </c:pt>
                <c:pt idx="6" formatCode="0.00E+00">
                  <c:v>2.0630000000000002E-3</c:v>
                </c:pt>
                <c:pt idx="8" formatCode="0.00E+00">
                  <c:v>2.0630000000000002E-3</c:v>
                </c:pt>
                <c:pt idx="10" formatCode="0.00E+00">
                  <c:v>-8.2249999999999997E-3</c:v>
                </c:pt>
                <c:pt idx="12" formatCode="0.00E+00">
                  <c:v>8.2260000000000007E-3</c:v>
                </c:pt>
                <c:pt idx="14" formatCode="0.00E+00">
                  <c:v>-2.0630000000000002E-3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Sheet1!$BD$4:$BD$18</c:f>
              <c:numCache>
                <c:formatCode>General</c:formatCode>
                <c:ptCount val="15"/>
                <c:pt idx="0" formatCode="0.00E+00">
                  <c:v>-8.2260000000000007E-3</c:v>
                </c:pt>
                <c:pt idx="2" formatCode="0.00E+00">
                  <c:v>2.0630000000000002E-3</c:v>
                </c:pt>
                <c:pt idx="4" formatCode="0.00E+00">
                  <c:v>2.0630000000000002E-3</c:v>
                </c:pt>
                <c:pt idx="6" formatCode="0.00E+00">
                  <c:v>-8.2249999999999997E-3</c:v>
                </c:pt>
                <c:pt idx="8" formatCode="0.00E+00">
                  <c:v>8.2260000000000007E-3</c:v>
                </c:pt>
                <c:pt idx="10" formatCode="0.00E+00">
                  <c:v>-2.0630000000000002E-3</c:v>
                </c:pt>
                <c:pt idx="12" formatCode="0.00E+00">
                  <c:v>-2.0630000000000002E-3</c:v>
                </c:pt>
                <c:pt idx="14" formatCode="0.00E+00">
                  <c:v>8.2249999999999997E-3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Sheet1!$BE$4:$BE$18</c:f>
              <c:numCache>
                <c:formatCode>General</c:formatCode>
                <c:ptCount val="15"/>
                <c:pt idx="0" formatCode="0.00E+00">
                  <c:v>-0.12230000000000001</c:v>
                </c:pt>
                <c:pt idx="2" formatCode="0.00E+00">
                  <c:v>0.12230000000000001</c:v>
                </c:pt>
                <c:pt idx="4" formatCode="0.00E+00">
                  <c:v>0.12230000000000001</c:v>
                </c:pt>
                <c:pt idx="6" formatCode="0.00E+00">
                  <c:v>-0.12230000000000001</c:v>
                </c:pt>
                <c:pt idx="7">
                  <c:v>0</c:v>
                </c:pt>
                <c:pt idx="8" formatCode="0.00E+00">
                  <c:v>-0.12230000000000001</c:v>
                </c:pt>
                <c:pt idx="10" formatCode="0.00E+00">
                  <c:v>0.12230000000000001</c:v>
                </c:pt>
                <c:pt idx="12" formatCode="0.00E+00">
                  <c:v>0.12230000000000001</c:v>
                </c:pt>
                <c:pt idx="14" formatCode="0.00E+00">
                  <c:v>-0.12230000000000001</c:v>
                </c:pt>
              </c:numCache>
            </c:numRef>
          </c:yVal>
          <c:smooth val="1"/>
        </c:ser>
        <c:axId val="117832704"/>
        <c:axId val="117846784"/>
      </c:scatterChart>
      <c:valAx>
        <c:axId val="117832704"/>
        <c:scaling>
          <c:orientation val="minMax"/>
        </c:scaling>
        <c:axPos val="b"/>
        <c:tickLblPos val="nextTo"/>
        <c:crossAx val="117846784"/>
        <c:crosses val="autoZero"/>
        <c:crossBetween val="midCat"/>
      </c:valAx>
      <c:valAx>
        <c:axId val="117846784"/>
        <c:scaling>
          <c:orientation val="minMax"/>
        </c:scaling>
        <c:axPos val="l"/>
        <c:majorGridlines/>
        <c:numFmt formatCode="0.00E+00" sourceLinked="1"/>
        <c:tickLblPos val="nextTo"/>
        <c:crossAx val="117832704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/>
      <c:scatterChart>
        <c:scatterStyle val="smoothMarker"/>
        <c:ser>
          <c:idx val="0"/>
          <c:order val="0"/>
          <c:yVal>
            <c:numRef>
              <c:f>Sheet1!$BF$4:$BF$18</c:f>
              <c:numCache>
                <c:formatCode>General</c:formatCode>
                <c:ptCount val="15"/>
                <c:pt idx="0" formatCode="0.00E+00">
                  <c:v>7.2750000000000002E-3</c:v>
                </c:pt>
                <c:pt idx="2" formatCode="0.00E+00">
                  <c:v>-4.3579999999999999E-3</c:v>
                </c:pt>
                <c:pt idx="4" formatCode="0.00E+00">
                  <c:v>-4.3579999999999999E-3</c:v>
                </c:pt>
                <c:pt idx="6" formatCode="0.00E+00">
                  <c:v>7.2750000000000002E-3</c:v>
                </c:pt>
                <c:pt idx="8" formatCode="0.00E+00">
                  <c:v>-7.2750000000000002E-3</c:v>
                </c:pt>
                <c:pt idx="10" formatCode="0.00E+00">
                  <c:v>4.3579999999999999E-3</c:v>
                </c:pt>
                <c:pt idx="12" formatCode="0.00E+00">
                  <c:v>4.3579999999999999E-3</c:v>
                </c:pt>
                <c:pt idx="14" formatCode="0.00E+00">
                  <c:v>-7.2750000000000002E-3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Sheet1!$BG$4:$BG$18</c:f>
              <c:numCache>
                <c:formatCode>General</c:formatCode>
                <c:ptCount val="15"/>
                <c:pt idx="0" formatCode="0.00E+00">
                  <c:v>-4.3579999999999999E-3</c:v>
                </c:pt>
                <c:pt idx="2" formatCode="0.00E+00">
                  <c:v>7.2750000000000002E-3</c:v>
                </c:pt>
                <c:pt idx="4" formatCode="0.00E+00">
                  <c:v>-7.2750000000000002E-3</c:v>
                </c:pt>
                <c:pt idx="6" formatCode="0.00E+00">
                  <c:v>4.3579999999999999E-3</c:v>
                </c:pt>
                <c:pt idx="8" formatCode="0.00E+00">
                  <c:v>4.3579999999999999E-3</c:v>
                </c:pt>
                <c:pt idx="10" formatCode="0.00E+00">
                  <c:v>-7.2750000000000002E-3</c:v>
                </c:pt>
                <c:pt idx="12" formatCode="0.00E+00">
                  <c:v>7.2750000000000002E-3</c:v>
                </c:pt>
                <c:pt idx="14" formatCode="0.00E+00">
                  <c:v>-4.3579999999999999E-3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Sheet1!$BH$4:$BH$18</c:f>
              <c:numCache>
                <c:formatCode>General</c:formatCode>
                <c:ptCount val="15"/>
                <c:pt idx="0" formatCode="0.00E+00">
                  <c:v>0.12230000000000001</c:v>
                </c:pt>
                <c:pt idx="2" formatCode="0.00E+00">
                  <c:v>0.12230000000000001</c:v>
                </c:pt>
                <c:pt idx="4" formatCode="0.00E+00">
                  <c:v>-0.12230000000000001</c:v>
                </c:pt>
                <c:pt idx="6" formatCode="0.00E+00">
                  <c:v>-0.12230000000000001</c:v>
                </c:pt>
                <c:pt idx="8" formatCode="0.00E+00">
                  <c:v>0.12230000000000001</c:v>
                </c:pt>
                <c:pt idx="10" formatCode="0.00E+00">
                  <c:v>0.12230000000000001</c:v>
                </c:pt>
                <c:pt idx="12" formatCode="0.00E+00">
                  <c:v>-0.12230000000000001</c:v>
                </c:pt>
                <c:pt idx="14" formatCode="0.00E+00">
                  <c:v>-0.12230000000000001</c:v>
                </c:pt>
              </c:numCache>
            </c:numRef>
          </c:yVal>
          <c:smooth val="1"/>
        </c:ser>
        <c:axId val="117884416"/>
        <c:axId val="117885952"/>
      </c:scatterChart>
      <c:valAx>
        <c:axId val="117884416"/>
        <c:scaling>
          <c:orientation val="minMax"/>
        </c:scaling>
        <c:axPos val="b"/>
        <c:tickLblPos val="nextTo"/>
        <c:crossAx val="117885952"/>
        <c:crosses val="autoZero"/>
        <c:crossBetween val="midCat"/>
      </c:valAx>
      <c:valAx>
        <c:axId val="117885952"/>
        <c:scaling>
          <c:orientation val="minMax"/>
        </c:scaling>
        <c:axPos val="l"/>
        <c:majorGridlines/>
        <c:numFmt formatCode="0.00E+00" sourceLinked="1"/>
        <c:tickLblPos val="nextTo"/>
        <c:crossAx val="117884416"/>
        <c:crosses val="autoZero"/>
        <c:crossBetween val="midCat"/>
      </c:valAx>
    </c:plotArea>
    <c:legend>
      <c:legendPos val="r"/>
    </c:legend>
    <c:plotVisOnly val="1"/>
  </c:chart>
  <c:txPr>
    <a:bodyPr/>
    <a:lstStyle/>
    <a:p>
      <a:pPr>
        <a:defRPr sz="9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5</xdr:col>
      <xdr:colOff>0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36</xdr:row>
      <xdr:rowOff>0</xdr:rowOff>
    </xdr:from>
    <xdr:to>
      <xdr:col>9</xdr:col>
      <xdr:colOff>0</xdr:colOff>
      <xdr:row>47</xdr:row>
      <xdr:rowOff>152399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23</xdr:row>
      <xdr:rowOff>0</xdr:rowOff>
    </xdr:from>
    <xdr:to>
      <xdr:col>12</xdr:col>
      <xdr:colOff>0</xdr:colOff>
      <xdr:row>34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36</xdr:row>
      <xdr:rowOff>0</xdr:rowOff>
    </xdr:from>
    <xdr:to>
      <xdr:col>16</xdr:col>
      <xdr:colOff>0</xdr:colOff>
      <xdr:row>47</xdr:row>
      <xdr:rowOff>152399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23</xdr:row>
      <xdr:rowOff>0</xdr:rowOff>
    </xdr:from>
    <xdr:to>
      <xdr:col>19</xdr:col>
      <xdr:colOff>0</xdr:colOff>
      <xdr:row>34</xdr:row>
      <xdr:rowOff>152399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36</xdr:row>
      <xdr:rowOff>0</xdr:rowOff>
    </xdr:from>
    <xdr:to>
      <xdr:col>22</xdr:col>
      <xdr:colOff>0</xdr:colOff>
      <xdr:row>47</xdr:row>
      <xdr:rowOff>152399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0</xdr:colOff>
      <xdr:row>23</xdr:row>
      <xdr:rowOff>0</xdr:rowOff>
    </xdr:from>
    <xdr:to>
      <xdr:col>25</xdr:col>
      <xdr:colOff>0</xdr:colOff>
      <xdr:row>34</xdr:row>
      <xdr:rowOff>152399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0</xdr:colOff>
      <xdr:row>36</xdr:row>
      <xdr:rowOff>0</xdr:rowOff>
    </xdr:from>
    <xdr:to>
      <xdr:col>28</xdr:col>
      <xdr:colOff>0</xdr:colOff>
      <xdr:row>47</xdr:row>
      <xdr:rowOff>152399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0</xdr:colOff>
      <xdr:row>23</xdr:row>
      <xdr:rowOff>0</xdr:rowOff>
    </xdr:from>
    <xdr:to>
      <xdr:col>31</xdr:col>
      <xdr:colOff>0</xdr:colOff>
      <xdr:row>34</xdr:row>
      <xdr:rowOff>152399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36</xdr:row>
      <xdr:rowOff>0</xdr:rowOff>
    </xdr:from>
    <xdr:to>
      <xdr:col>34</xdr:col>
      <xdr:colOff>0</xdr:colOff>
      <xdr:row>47</xdr:row>
      <xdr:rowOff>152399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23</xdr:row>
      <xdr:rowOff>0</xdr:rowOff>
    </xdr:from>
    <xdr:to>
      <xdr:col>37</xdr:col>
      <xdr:colOff>0</xdr:colOff>
      <xdr:row>34</xdr:row>
      <xdr:rowOff>152399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0</xdr:colOff>
      <xdr:row>36</xdr:row>
      <xdr:rowOff>0</xdr:rowOff>
    </xdr:from>
    <xdr:to>
      <xdr:col>40</xdr:col>
      <xdr:colOff>0</xdr:colOff>
      <xdr:row>47</xdr:row>
      <xdr:rowOff>152399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38</xdr:col>
      <xdr:colOff>0</xdr:colOff>
      <xdr:row>23</xdr:row>
      <xdr:rowOff>0</xdr:rowOff>
    </xdr:from>
    <xdr:to>
      <xdr:col>43</xdr:col>
      <xdr:colOff>0</xdr:colOff>
      <xdr:row>34</xdr:row>
      <xdr:rowOff>152399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41</xdr:col>
      <xdr:colOff>0</xdr:colOff>
      <xdr:row>36</xdr:row>
      <xdr:rowOff>0</xdr:rowOff>
    </xdr:from>
    <xdr:to>
      <xdr:col>46</xdr:col>
      <xdr:colOff>0</xdr:colOff>
      <xdr:row>47</xdr:row>
      <xdr:rowOff>152399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44</xdr:col>
      <xdr:colOff>0</xdr:colOff>
      <xdr:row>23</xdr:row>
      <xdr:rowOff>0</xdr:rowOff>
    </xdr:from>
    <xdr:to>
      <xdr:col>49</xdr:col>
      <xdr:colOff>0</xdr:colOff>
      <xdr:row>34</xdr:row>
      <xdr:rowOff>152399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47</xdr:col>
      <xdr:colOff>0</xdr:colOff>
      <xdr:row>36</xdr:row>
      <xdr:rowOff>0</xdr:rowOff>
    </xdr:from>
    <xdr:to>
      <xdr:col>52</xdr:col>
      <xdr:colOff>0</xdr:colOff>
      <xdr:row>47</xdr:row>
      <xdr:rowOff>152399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0</xdr:colOff>
      <xdr:row>23</xdr:row>
      <xdr:rowOff>0</xdr:rowOff>
    </xdr:from>
    <xdr:to>
      <xdr:col>55</xdr:col>
      <xdr:colOff>0</xdr:colOff>
      <xdr:row>34</xdr:row>
      <xdr:rowOff>152399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54</xdr:col>
      <xdr:colOff>0</xdr:colOff>
      <xdr:row>36</xdr:row>
      <xdr:rowOff>0</xdr:rowOff>
    </xdr:from>
    <xdr:to>
      <xdr:col>59</xdr:col>
      <xdr:colOff>0</xdr:colOff>
      <xdr:row>47</xdr:row>
      <xdr:rowOff>152399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57</xdr:col>
      <xdr:colOff>0</xdr:colOff>
      <xdr:row>23</xdr:row>
      <xdr:rowOff>0</xdr:rowOff>
    </xdr:from>
    <xdr:to>
      <xdr:col>62</xdr:col>
      <xdr:colOff>0</xdr:colOff>
      <xdr:row>34</xdr:row>
      <xdr:rowOff>152399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617 hz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617</a:t>
          </a:r>
          <a:r>
            <a:rPr lang="en-CA" sz="1100" baseline="0"/>
            <a:t> </a:t>
          </a:r>
          <a:r>
            <a:rPr lang="en-CA" sz="1100"/>
            <a:t>hz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693 hz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1092.8 hz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1092.8 hz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1199.76 hz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1165.9 hz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1948 hz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1948 hz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3053 hz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3053. hz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3005.skip hz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3196.skip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4106.7 hz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4106.7 hz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4534 hz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4534.1 hz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4881 hz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0.74688</cdr:x>
      <cdr:y>0.03814</cdr:y>
    </cdr:from>
    <cdr:to>
      <cdr:x>0.925</cdr:x>
      <cdr:y>0.23305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76475" y="85725"/>
          <a:ext cx="5429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4881 hz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ry/Documents/FMS/fms3nost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C4">
            <v>6.0490000000000004</v>
          </cell>
          <cell r="AJ4">
            <v>1.2829999999999999</v>
          </cell>
          <cell r="AK4">
            <v>0.46300000000000002</v>
          </cell>
          <cell r="AL4">
            <v>46.531999999999996</v>
          </cell>
          <cell r="AM4">
            <v>0.94299999999999995</v>
          </cell>
          <cell r="AN4">
            <v>0.72599999999999998</v>
          </cell>
          <cell r="AO4">
            <v>-2.7450000000000001</v>
          </cell>
        </row>
        <row r="6">
          <cell r="AJ6">
            <v>-0.5</v>
          </cell>
          <cell r="AK6">
            <v>-1.3140000000000001</v>
          </cell>
          <cell r="AL6">
            <v>-46.521000000000001</v>
          </cell>
          <cell r="AM6">
            <v>1.7589999999999999</v>
          </cell>
          <cell r="AN6">
            <v>-1.1180000000000001</v>
          </cell>
          <cell r="AO6">
            <v>7.24</v>
          </cell>
        </row>
        <row r="8">
          <cell r="AJ8">
            <v>-0.495</v>
          </cell>
          <cell r="AK8">
            <v>1.2549999999999999</v>
          </cell>
          <cell r="AL8">
            <v>46.468000000000004</v>
          </cell>
          <cell r="AM8">
            <v>-1.7349999999999999</v>
          </cell>
          <cell r="AN8">
            <v>-1.085</v>
          </cell>
          <cell r="AO8">
            <v>-5.7789999999999999</v>
          </cell>
        </row>
        <row r="10">
          <cell r="AJ10">
            <v>1.282</v>
          </cell>
          <cell r="AK10">
            <v>-0.52200000000000002</v>
          </cell>
          <cell r="AL10">
            <v>-46.491999999999997</v>
          </cell>
          <cell r="AM10">
            <v>0.99</v>
          </cell>
          <cell r="AN10">
            <v>1.4710000000000001</v>
          </cell>
          <cell r="AO10">
            <v>1.825</v>
          </cell>
        </row>
        <row r="12">
          <cell r="AJ12">
            <v>-1.282</v>
          </cell>
          <cell r="AK12">
            <v>-0.52200000000000002</v>
          </cell>
          <cell r="AL12">
            <v>46.491999999999997</v>
          </cell>
          <cell r="AM12">
            <v>0.99</v>
          </cell>
          <cell r="AN12">
            <v>-1.4710000000000001</v>
          </cell>
          <cell r="AO12">
            <v>1.825</v>
          </cell>
        </row>
        <row r="14">
          <cell r="AJ14">
            <v>0.495</v>
          </cell>
          <cell r="AK14">
            <v>1.2549999999999999</v>
          </cell>
          <cell r="AL14">
            <v>-46.468000000000004</v>
          </cell>
          <cell r="AM14">
            <v>-0.65</v>
          </cell>
          <cell r="AN14">
            <v>1.085</v>
          </cell>
          <cell r="AO14">
            <v>-5.7789999999999999</v>
          </cell>
        </row>
        <row r="16">
          <cell r="AJ16">
            <v>0.499</v>
          </cell>
          <cell r="AK16">
            <v>-1.3140000000000001</v>
          </cell>
          <cell r="AL16">
            <v>46.521000000000001</v>
          </cell>
          <cell r="AM16">
            <v>1.7589999999999999</v>
          </cell>
          <cell r="AN16">
            <v>1.1180000000000001</v>
          </cell>
          <cell r="AO16">
            <v>7.24</v>
          </cell>
        </row>
        <row r="18">
          <cell r="AJ18">
            <v>-1.2829999999999999</v>
          </cell>
          <cell r="AK18">
            <v>0.46300000000000002</v>
          </cell>
          <cell r="AL18">
            <v>-46.531999999999996</v>
          </cell>
          <cell r="AM18">
            <v>0.94299999999999995</v>
          </cell>
          <cell r="AN18">
            <v>-0.72599999999999998</v>
          </cell>
          <cell r="AO18">
            <v>-2.7450000000000001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23"/>
  <sheetViews>
    <sheetView tabSelected="1" workbookViewId="0">
      <selection activeCell="F22" sqref="F22"/>
    </sheetView>
  </sheetViews>
  <sheetFormatPr defaultRowHeight="15"/>
  <cols>
    <col min="3" max="4" width="9.28515625" bestFit="1" customWidth="1"/>
    <col min="7" max="7" width="9.28515625" bestFit="1" customWidth="1"/>
    <col min="20" max="20" width="9.28515625" bestFit="1" customWidth="1"/>
    <col min="23" max="23" width="9.28515625" bestFit="1" customWidth="1"/>
    <col min="30" max="31" width="9.28515625" bestFit="1" customWidth="1"/>
    <col min="33" max="33" width="9.28515625" bestFit="1" customWidth="1"/>
    <col min="43" max="43" width="9.28515625" bestFit="1" customWidth="1"/>
    <col min="45" max="46" width="9.28515625" bestFit="1" customWidth="1"/>
    <col min="52" max="52" width="9.28515625" bestFit="1" customWidth="1"/>
    <col min="60" max="60" width="9.28515625" bestFit="1" customWidth="1"/>
  </cols>
  <sheetData>
    <row r="1" spans="1:61">
      <c r="A1" t="s">
        <v>0</v>
      </c>
    </row>
    <row r="2" spans="1:61">
      <c r="C2" s="1"/>
      <c r="D2" s="1"/>
      <c r="E2" s="1">
        <v>617</v>
      </c>
      <c r="F2" s="1"/>
      <c r="G2" s="1"/>
      <c r="H2" s="1">
        <v>617</v>
      </c>
      <c r="I2" s="2"/>
      <c r="J2" s="2"/>
      <c r="K2" s="2">
        <v>693</v>
      </c>
      <c r="L2" s="1"/>
      <c r="M2" s="1"/>
      <c r="N2" s="1">
        <v>1092.8</v>
      </c>
      <c r="O2" s="1" t="s">
        <v>0</v>
      </c>
      <c r="P2" s="1"/>
      <c r="Q2" s="1">
        <v>1092.8</v>
      </c>
      <c r="R2" s="2"/>
      <c r="S2" s="2"/>
      <c r="T2" s="2">
        <v>1199.7</v>
      </c>
      <c r="U2" s="3"/>
      <c r="V2" s="3"/>
      <c r="W2" s="3">
        <v>1165.9000000000001</v>
      </c>
      <c r="X2" s="4"/>
      <c r="Y2" s="4"/>
      <c r="Z2" s="4">
        <v>1948</v>
      </c>
      <c r="AA2" s="4"/>
      <c r="AB2" s="4"/>
      <c r="AC2" s="4">
        <v>1948</v>
      </c>
      <c r="AD2" s="4"/>
      <c r="AE2" s="4"/>
      <c r="AF2" s="5">
        <v>3053</v>
      </c>
      <c r="AG2" s="5"/>
      <c r="AH2" s="5"/>
      <c r="AI2" s="5">
        <v>3053</v>
      </c>
      <c r="AJ2" s="1"/>
      <c r="AK2" s="1"/>
      <c r="AL2" s="1"/>
      <c r="AM2" s="1"/>
      <c r="AN2" s="1"/>
      <c r="AO2" s="1"/>
      <c r="AP2" s="5"/>
      <c r="AQ2" s="5"/>
      <c r="AR2" s="5">
        <v>4106.7</v>
      </c>
      <c r="AS2" s="5"/>
      <c r="AT2" s="5"/>
      <c r="AU2" s="5">
        <v>4106.7</v>
      </c>
      <c r="AV2" s="1"/>
      <c r="AW2" s="1"/>
      <c r="AX2" s="1">
        <v>4534</v>
      </c>
      <c r="AY2" s="1"/>
      <c r="AZ2" s="1"/>
      <c r="BA2" s="1">
        <v>4534</v>
      </c>
      <c r="BB2" s="6" t="s">
        <v>0</v>
      </c>
      <c r="BC2" s="1"/>
      <c r="BD2" s="1"/>
      <c r="BE2" s="1">
        <v>4881.3</v>
      </c>
      <c r="BF2" s="7" t="s">
        <v>0</v>
      </c>
      <c r="BG2" s="1" t="s">
        <v>0</v>
      </c>
      <c r="BH2">
        <v>4881.3</v>
      </c>
      <c r="BI2" t="s">
        <v>0</v>
      </c>
    </row>
    <row r="3" spans="1:61">
      <c r="C3" t="s">
        <v>1</v>
      </c>
      <c r="D3" t="s">
        <v>2</v>
      </c>
      <c r="E3" t="s">
        <v>3</v>
      </c>
      <c r="F3" t="s">
        <v>1</v>
      </c>
      <c r="G3" t="s">
        <v>2</v>
      </c>
      <c r="H3" t="s">
        <v>3</v>
      </c>
      <c r="I3" t="s">
        <v>1</v>
      </c>
      <c r="J3" t="s">
        <v>2</v>
      </c>
      <c r="K3" t="s">
        <v>3</v>
      </c>
      <c r="L3" t="s">
        <v>1</v>
      </c>
      <c r="M3" t="s">
        <v>2</v>
      </c>
      <c r="N3" t="s">
        <v>3</v>
      </c>
      <c r="O3" t="s">
        <v>1</v>
      </c>
      <c r="P3" t="s">
        <v>2</v>
      </c>
      <c r="Q3" t="s">
        <v>3</v>
      </c>
      <c r="R3" t="s">
        <v>1</v>
      </c>
      <c r="S3" t="s">
        <v>2</v>
      </c>
      <c r="T3" t="s">
        <v>3</v>
      </c>
      <c r="U3" t="s">
        <v>1</v>
      </c>
      <c r="V3" t="s">
        <v>2</v>
      </c>
      <c r="W3" t="s">
        <v>3</v>
      </c>
      <c r="X3" t="s">
        <v>1</v>
      </c>
      <c r="Y3" t="s">
        <v>2</v>
      </c>
      <c r="Z3" t="s">
        <v>3</v>
      </c>
      <c r="AA3" t="s">
        <v>1</v>
      </c>
      <c r="AB3" t="s">
        <v>2</v>
      </c>
      <c r="AC3" t="s">
        <v>3</v>
      </c>
      <c r="AD3" t="s">
        <v>1</v>
      </c>
      <c r="AE3" t="s">
        <v>2</v>
      </c>
      <c r="AF3" t="s">
        <v>3</v>
      </c>
      <c r="AG3" t="s">
        <v>1</v>
      </c>
      <c r="AH3" t="s">
        <v>2</v>
      </c>
      <c r="AI3" t="s">
        <v>3</v>
      </c>
      <c r="AP3" t="s">
        <v>1</v>
      </c>
      <c r="AQ3" t="s">
        <v>2</v>
      </c>
      <c r="AR3" t="s">
        <v>3</v>
      </c>
      <c r="AS3" t="s">
        <v>1</v>
      </c>
      <c r="AT3" t="s">
        <v>2</v>
      </c>
      <c r="AU3" t="s">
        <v>3</v>
      </c>
      <c r="AV3" t="s">
        <v>1</v>
      </c>
      <c r="AW3" t="s">
        <v>2</v>
      </c>
      <c r="AX3" t="s">
        <v>3</v>
      </c>
      <c r="AY3" t="s">
        <v>1</v>
      </c>
      <c r="AZ3" t="s">
        <v>2</v>
      </c>
      <c r="BA3" t="s">
        <v>3</v>
      </c>
      <c r="BC3" t="s">
        <v>1</v>
      </c>
      <c r="BD3" t="s">
        <v>2</v>
      </c>
      <c r="BE3" t="s">
        <v>3</v>
      </c>
      <c r="BF3" t="s">
        <v>1</v>
      </c>
      <c r="BG3" t="s">
        <v>2</v>
      </c>
      <c r="BH3" t="s">
        <v>3</v>
      </c>
    </row>
    <row r="4" spans="1:61">
      <c r="B4">
        <v>382</v>
      </c>
      <c r="C4" s="8">
        <v>-2.7230000000000001E-2</v>
      </c>
      <c r="D4" s="8">
        <v>6.198E-2</v>
      </c>
      <c r="E4" s="8">
        <v>1.443E-2</v>
      </c>
      <c r="F4" s="8">
        <v>-6.7299999999999999E-2</v>
      </c>
      <c r="G4" s="8">
        <v>-2.93E-2</v>
      </c>
      <c r="H4" s="8">
        <v>0.7379</v>
      </c>
      <c r="I4" s="8">
        <v>-7.0000000000000001E-3</v>
      </c>
      <c r="J4" s="8">
        <v>-2.9030000000000002E-3</v>
      </c>
      <c r="K4" s="8">
        <v>0.84689999999999999</v>
      </c>
      <c r="L4" s="8">
        <v>2.9797000000000001E-3</v>
      </c>
      <c r="M4" s="8">
        <v>1.1140000000000001E-2</v>
      </c>
      <c r="N4" s="8">
        <v>-0.52559999999999996</v>
      </c>
      <c r="O4" s="8">
        <v>9.9839999999999998E-3</v>
      </c>
      <c r="P4" s="8">
        <v>-5.77E-3</v>
      </c>
      <c r="Q4" s="8">
        <v>-0.52559999999999996</v>
      </c>
      <c r="R4" s="8">
        <v>1.677E-2</v>
      </c>
      <c r="S4" s="8">
        <v>6.9470000000000001E-3</v>
      </c>
      <c r="T4" s="8">
        <v>-0.59736</v>
      </c>
      <c r="U4">
        <v>0.26778000000000002</v>
      </c>
      <c r="V4">
        <v>-0.64647900000000003</v>
      </c>
      <c r="W4" s="8">
        <v>1E-10</v>
      </c>
      <c r="X4" s="8">
        <v>-8.2190000000000006E-3</v>
      </c>
      <c r="Y4" s="8">
        <v>1.209E-2</v>
      </c>
      <c r="Z4">
        <v>-0.2213</v>
      </c>
      <c r="AA4" s="8">
        <v>-5.6369999999999996E-3</v>
      </c>
      <c r="AB4" s="8">
        <v>-7.9129999999999999E-3</v>
      </c>
      <c r="AC4" s="8">
        <v>-0.61470000000000002</v>
      </c>
      <c r="AD4" s="8">
        <v>-3.2399999999999998E-2</v>
      </c>
      <c r="AE4" s="8">
        <v>0.1835</v>
      </c>
      <c r="AF4" s="8">
        <v>2.9180000000000001E-2</v>
      </c>
      <c r="AG4" s="8">
        <v>0.1835</v>
      </c>
      <c r="AH4" s="8">
        <v>3.2399999999999998E-2</v>
      </c>
      <c r="AI4" s="8">
        <v>0.1318</v>
      </c>
      <c r="AP4" s="8">
        <v>3.73E-2</v>
      </c>
      <c r="AQ4" s="8">
        <v>-0.19939999999999999</v>
      </c>
      <c r="AR4" s="8">
        <v>-2.017E-2</v>
      </c>
      <c r="AS4" s="8">
        <v>-0.19400000000000001</v>
      </c>
      <c r="AT4" s="8">
        <v>-3.3799999999999997E-2</v>
      </c>
      <c r="AU4" s="8">
        <v>-9.2799999999999994E-2</v>
      </c>
      <c r="AV4" s="8">
        <v>6.3150000000000003E-3</v>
      </c>
      <c r="AW4" s="8">
        <v>1.2796999999999999E-2</v>
      </c>
      <c r="AX4" s="8">
        <v>0.17100000000000001</v>
      </c>
      <c r="AY4" s="8">
        <v>1.5900000000000001E-2</v>
      </c>
      <c r="AZ4" s="8">
        <v>-1.0640000000000001E-3</v>
      </c>
      <c r="BA4" s="8">
        <v>0.2276</v>
      </c>
      <c r="BC4" s="8">
        <v>-2.062E-3</v>
      </c>
      <c r="BD4" s="8">
        <v>-8.2260000000000007E-3</v>
      </c>
      <c r="BE4" s="8">
        <v>-0.12230000000000001</v>
      </c>
      <c r="BF4" s="8">
        <v>7.2750000000000002E-3</v>
      </c>
      <c r="BG4" s="8">
        <v>-4.3579999999999999E-3</v>
      </c>
      <c r="BH4" s="8">
        <v>0.12230000000000001</v>
      </c>
    </row>
    <row r="6" spans="1:61">
      <c r="B6">
        <v>384</v>
      </c>
      <c r="C6" s="8">
        <v>-2.5999999999999999E-2</v>
      </c>
      <c r="D6" s="8">
        <v>6.5699999999999995E-2</v>
      </c>
      <c r="E6" s="8">
        <v>-0.27</v>
      </c>
      <c r="F6" s="8">
        <v>-6.3600000000000004E-2</v>
      </c>
      <c r="G6" s="8">
        <v>-3.1E-2</v>
      </c>
      <c r="H6" s="8">
        <v>0.53200000000000003</v>
      </c>
      <c r="I6" s="8">
        <v>-2.9030000000000002E-3</v>
      </c>
      <c r="J6" s="8">
        <v>-7.0000000000000001E-3</v>
      </c>
      <c r="K6" s="8">
        <v>0.84689999999999999</v>
      </c>
      <c r="L6" s="8">
        <v>1.1140000000000001E-2</v>
      </c>
      <c r="M6" s="8">
        <v>2.9797000000000001E-3</v>
      </c>
      <c r="N6" s="8">
        <v>-0.52559999999999996</v>
      </c>
      <c r="O6" s="8">
        <v>5.77E-3</v>
      </c>
      <c r="P6" s="8">
        <v>-9.9839999999999998E-3</v>
      </c>
      <c r="Q6" s="8">
        <v>0.52559999999999996</v>
      </c>
      <c r="R6" s="8">
        <v>6.9470000000000001E-3</v>
      </c>
      <c r="S6" s="8">
        <v>1.677E-2</v>
      </c>
      <c r="T6" s="8">
        <v>-0.59736</v>
      </c>
      <c r="U6">
        <v>0.64646999999999999</v>
      </c>
      <c r="V6">
        <v>-0.26778000000000002</v>
      </c>
      <c r="W6">
        <v>0</v>
      </c>
      <c r="X6" s="8">
        <v>1.129E-2</v>
      </c>
      <c r="Y6" s="8">
        <v>-8.7130000000000003E-3</v>
      </c>
      <c r="Z6">
        <v>-0.2782</v>
      </c>
      <c r="AA6" s="8">
        <v>9.0177999999999994E-3</v>
      </c>
      <c r="AB6" s="8">
        <v>4.8383000000000002E-3</v>
      </c>
      <c r="AC6" s="8">
        <v>0.59109999999999996</v>
      </c>
      <c r="AD6" s="8">
        <v>-3.2399999999999998E-2</v>
      </c>
      <c r="AE6" s="8">
        <v>0.1835</v>
      </c>
      <c r="AF6" s="8">
        <v>0.1138</v>
      </c>
      <c r="AG6" s="8">
        <v>0.1835</v>
      </c>
      <c r="AH6" s="8">
        <v>3.2399999999999998E-2</v>
      </c>
      <c r="AI6" s="8">
        <v>7.2569999999999996E-2</v>
      </c>
      <c r="AP6" s="8">
        <v>3.8100000000000002E-2</v>
      </c>
      <c r="AQ6" s="8">
        <v>-0.19500000000000001</v>
      </c>
      <c r="AR6" s="8">
        <v>-7.9880000000000007E-2</v>
      </c>
      <c r="AS6" s="8">
        <v>-0.1986</v>
      </c>
      <c r="AT6" s="8">
        <v>-3.3099999999999997E-2</v>
      </c>
      <c r="AU6" s="8">
        <v>-5.1360000000000003E-2</v>
      </c>
      <c r="AV6" s="8">
        <v>1.172E-2</v>
      </c>
      <c r="AW6" s="8">
        <v>-2.1389999999999998E-3</v>
      </c>
      <c r="AX6" s="8">
        <v>0.04</v>
      </c>
      <c r="AY6" s="8">
        <v>-5.241E-3</v>
      </c>
      <c r="AZ6" s="8">
        <v>-1.6969999999999999E-2</v>
      </c>
      <c r="BA6" s="8">
        <v>-0.28179999999999999</v>
      </c>
      <c r="BC6" s="8">
        <v>8.2249999999999997E-3</v>
      </c>
      <c r="BD6" s="8">
        <v>2.0630000000000002E-3</v>
      </c>
      <c r="BE6" s="8">
        <v>0.12230000000000001</v>
      </c>
      <c r="BF6" s="8">
        <v>-4.3579999999999999E-3</v>
      </c>
      <c r="BG6" s="8">
        <v>7.2750000000000002E-3</v>
      </c>
      <c r="BH6" s="8">
        <v>0.12230000000000001</v>
      </c>
    </row>
    <row r="7" spans="1:61">
      <c r="V7" t="s">
        <v>0</v>
      </c>
    </row>
    <row r="8" spans="1:61">
      <c r="B8">
        <v>386</v>
      </c>
      <c r="C8" s="8">
        <v>-2.93E-2</v>
      </c>
      <c r="D8" s="8">
        <v>6.7299999999999999E-2</v>
      </c>
      <c r="E8" s="8">
        <v>-0.73799999999999999</v>
      </c>
      <c r="F8" s="8">
        <v>-6.2199999999999998E-2</v>
      </c>
      <c r="G8" s="8">
        <v>-2.7300000000000001E-2</v>
      </c>
      <c r="H8" s="8">
        <v>1.443E-2</v>
      </c>
      <c r="I8" s="8">
        <v>2.9030000000000002E-3</v>
      </c>
      <c r="J8" s="8">
        <v>-7.0000000000000001E-3</v>
      </c>
      <c r="K8" s="8">
        <v>0.84689999999999999</v>
      </c>
      <c r="L8" s="8">
        <v>1.1140000000000001E-2</v>
      </c>
      <c r="M8" s="8">
        <v>-2.9797000000000001E-3</v>
      </c>
      <c r="N8" s="8">
        <v>0.52559999999999996</v>
      </c>
      <c r="O8" s="8">
        <v>-5.77E-3</v>
      </c>
      <c r="P8" s="8">
        <v>-9.9839999999999998E-3</v>
      </c>
      <c r="Q8" s="8">
        <v>0.52559999999999996</v>
      </c>
      <c r="R8" s="8">
        <v>-6.9470000000000001E-3</v>
      </c>
      <c r="S8" s="8">
        <v>1.677E-2</v>
      </c>
      <c r="T8" s="8">
        <v>-0.59736</v>
      </c>
      <c r="U8">
        <v>0.64646999999999999</v>
      </c>
      <c r="V8">
        <v>0.26778000000000002</v>
      </c>
      <c r="W8">
        <v>0</v>
      </c>
      <c r="X8" s="8">
        <v>-7.9139999999999992E-3</v>
      </c>
      <c r="Y8" s="8">
        <v>5.6369999999999996E-3</v>
      </c>
      <c r="Z8">
        <v>0.61470000000000002</v>
      </c>
      <c r="AA8" s="8">
        <v>-1.209E-2</v>
      </c>
      <c r="AB8" s="8">
        <v>-8.2190000000000006E-3</v>
      </c>
      <c r="AC8" s="8">
        <v>-0.2213</v>
      </c>
      <c r="AD8" s="8">
        <v>-3.2399999999999998E-2</v>
      </c>
      <c r="AE8" s="8">
        <v>0.1835</v>
      </c>
      <c r="AF8" s="8">
        <v>0.1318</v>
      </c>
      <c r="AG8" s="8">
        <v>0.1835</v>
      </c>
      <c r="AH8" s="8">
        <v>3.2399999999999998E-2</v>
      </c>
      <c r="AI8" s="8">
        <v>-2.9180000000000001E-2</v>
      </c>
      <c r="AP8" s="8">
        <v>3.3799999999999997E-2</v>
      </c>
      <c r="AQ8" s="8">
        <v>-0.19400000000000001</v>
      </c>
      <c r="AR8" s="8">
        <v>-9.2799999999999994E-2</v>
      </c>
      <c r="AS8" s="8">
        <v>-0.19939999999999999</v>
      </c>
      <c r="AT8" s="8">
        <v>-3.73E-2</v>
      </c>
      <c r="AU8" s="8">
        <v>-2.0168999999999999E-2</v>
      </c>
      <c r="AV8" s="8">
        <v>-1.0640000000000001E-3</v>
      </c>
      <c r="AW8" s="8">
        <v>-1.5900000000000001E-2</v>
      </c>
      <c r="AX8" s="8">
        <v>-0.22800000000000001</v>
      </c>
      <c r="AY8" s="8">
        <v>-1.2800000000000001E-2</v>
      </c>
      <c r="AZ8" s="8">
        <v>6.3160000000000004E-3</v>
      </c>
      <c r="BA8" s="8">
        <v>0.17100000000000001</v>
      </c>
      <c r="BC8" s="8">
        <v>-8.2249999999999997E-3</v>
      </c>
      <c r="BD8" s="8">
        <v>2.0630000000000002E-3</v>
      </c>
      <c r="BE8" s="8">
        <v>0.12230000000000001</v>
      </c>
      <c r="BF8" s="8">
        <v>-4.3579999999999999E-3</v>
      </c>
      <c r="BG8" s="8">
        <v>-7.2750000000000002E-3</v>
      </c>
      <c r="BH8" s="8">
        <v>-0.12230000000000001</v>
      </c>
    </row>
    <row r="10" spans="1:61">
      <c r="B10">
        <v>388</v>
      </c>
      <c r="C10" s="8">
        <v>-3.1E-2</v>
      </c>
      <c r="D10" s="8">
        <v>6.3600000000000004E-2</v>
      </c>
      <c r="E10" s="8">
        <v>-0.53200000000000003</v>
      </c>
      <c r="F10" s="8">
        <v>-6.5699999999999995E-2</v>
      </c>
      <c r="G10" s="8">
        <v>-2.5600000000000001E-2</v>
      </c>
      <c r="H10" s="8">
        <v>-0.51160000000000005</v>
      </c>
      <c r="I10" s="8">
        <v>7.0000000000000001E-3</v>
      </c>
      <c r="J10" s="8">
        <v>-2.9030000000000002E-3</v>
      </c>
      <c r="K10" s="8">
        <v>0.84689999999999999</v>
      </c>
      <c r="L10" s="8">
        <v>2.9797000000000001E-3</v>
      </c>
      <c r="M10" s="8">
        <v>-1.1140000000000001E-2</v>
      </c>
      <c r="N10" s="8">
        <v>0.52559999999999996</v>
      </c>
      <c r="O10" s="8">
        <v>-9.9839999999999998E-3</v>
      </c>
      <c r="P10" s="8">
        <v>-5.77E-3</v>
      </c>
      <c r="Q10" s="8">
        <v>-0.52559999999999996</v>
      </c>
      <c r="R10" s="8">
        <v>-1.677E-2</v>
      </c>
      <c r="S10" s="8">
        <v>6.9470000000000001E-3</v>
      </c>
      <c r="T10" s="8">
        <v>-0.59736</v>
      </c>
      <c r="U10">
        <v>0.26778000000000002</v>
      </c>
      <c r="V10">
        <v>0.64647900000000003</v>
      </c>
      <c r="W10">
        <v>0</v>
      </c>
      <c r="X10" s="8">
        <v>4.8380000000000003E-3</v>
      </c>
      <c r="Y10" s="8">
        <v>-9.0177E-3</v>
      </c>
      <c r="Z10">
        <v>-0.59109999999999996</v>
      </c>
      <c r="AA10" s="8">
        <v>8.7130000000000003E-3</v>
      </c>
      <c r="AB10" s="8">
        <v>1.1294E-2</v>
      </c>
      <c r="AC10" s="8">
        <v>-0.2782</v>
      </c>
      <c r="AD10" s="8">
        <v>-3.2399999999999998E-2</v>
      </c>
      <c r="AE10" s="8">
        <v>0.1835</v>
      </c>
      <c r="AF10" s="8">
        <v>7.2569999999999996E-2</v>
      </c>
      <c r="AG10" s="8">
        <v>0.1835</v>
      </c>
      <c r="AH10" s="8">
        <v>3.2399999999999998E-2</v>
      </c>
      <c r="AI10">
        <v>-0.1138</v>
      </c>
      <c r="AP10" s="8">
        <v>3.3099999999999997E-2</v>
      </c>
      <c r="AQ10" s="8">
        <v>-0.19900000000000001</v>
      </c>
      <c r="AR10" s="8">
        <v>-5.1360000000000003E-2</v>
      </c>
      <c r="AS10" s="8">
        <v>-0.19511000000000001</v>
      </c>
      <c r="AT10" s="8">
        <v>-3.8100000000000002E-2</v>
      </c>
      <c r="AU10" s="8">
        <v>7.9880000000000007E-2</v>
      </c>
      <c r="AV10" s="8">
        <v>-1.6969999999999999E-2</v>
      </c>
      <c r="AW10" s="8">
        <v>5.2420000000000001E-3</v>
      </c>
      <c r="AX10" s="8">
        <v>0.28199999999999997</v>
      </c>
      <c r="AY10" s="8">
        <v>2.1389999999999998E-3</v>
      </c>
      <c r="AZ10" s="8">
        <v>1.172E-2</v>
      </c>
      <c r="BA10" s="8">
        <v>0.04</v>
      </c>
      <c r="BC10" s="8">
        <v>2.0630000000000002E-3</v>
      </c>
      <c r="BD10" s="8">
        <v>-8.2249999999999997E-3</v>
      </c>
      <c r="BE10" s="8">
        <v>-0.12230000000000001</v>
      </c>
      <c r="BF10" s="8">
        <v>7.2750000000000002E-3</v>
      </c>
      <c r="BG10" s="8">
        <v>4.3579999999999999E-3</v>
      </c>
      <c r="BH10" s="8">
        <v>-0.12230000000000001</v>
      </c>
    </row>
    <row r="11" spans="1:61">
      <c r="BE11" t="s">
        <v>0</v>
      </c>
    </row>
    <row r="12" spans="1:61">
      <c r="B12">
        <v>390</v>
      </c>
      <c r="C12" s="8">
        <v>-2.7199999999999998E-2</v>
      </c>
      <c r="D12" s="8">
        <v>6.2E-2</v>
      </c>
      <c r="E12" s="8">
        <v>-1.44E-2</v>
      </c>
      <c r="F12" s="8">
        <v>-6.7299999999999999E-2</v>
      </c>
      <c r="G12" s="8">
        <v>-2.93E-2</v>
      </c>
      <c r="H12" s="8">
        <v>-0.7379</v>
      </c>
      <c r="I12" s="8">
        <v>7.0000000000000001E-3</v>
      </c>
      <c r="J12" s="8">
        <v>2.9030000000000002E-3</v>
      </c>
      <c r="K12" s="8">
        <v>0.84689999999999999</v>
      </c>
      <c r="L12" s="8">
        <v>-2.9797000000000001E-3</v>
      </c>
      <c r="M12" s="8">
        <v>-1.1140000000000001E-2</v>
      </c>
      <c r="N12" s="8">
        <v>-0.52559999999999996</v>
      </c>
      <c r="O12" s="8">
        <v>-9.9839999999999998E-3</v>
      </c>
      <c r="P12" s="8">
        <v>5.77E-3</v>
      </c>
      <c r="Q12" s="8">
        <v>-0.52559999999999996</v>
      </c>
      <c r="R12" s="8">
        <v>-1.677E-2</v>
      </c>
      <c r="S12" s="8">
        <v>-6.9470000000000001E-3</v>
      </c>
      <c r="T12" s="8">
        <v>-0.59736</v>
      </c>
      <c r="U12">
        <v>-0.26778000000000002</v>
      </c>
      <c r="V12">
        <v>0.64647900000000003</v>
      </c>
      <c r="W12">
        <v>0</v>
      </c>
      <c r="X12" s="8">
        <v>-8.2190000000000006E-3</v>
      </c>
      <c r="Y12" s="8">
        <v>1.209E-2</v>
      </c>
      <c r="Z12">
        <v>0.2213</v>
      </c>
      <c r="AA12" s="8">
        <v>-5.6369999999999996E-3</v>
      </c>
      <c r="AB12" s="8">
        <v>-7.9139999999999992E-3</v>
      </c>
      <c r="AC12" s="8">
        <v>0.61470000000000002</v>
      </c>
      <c r="AD12" s="8">
        <v>-3.2399999999999998E-2</v>
      </c>
      <c r="AE12" s="8">
        <v>0.1835</v>
      </c>
      <c r="AF12" s="8">
        <v>-2.9180000000000001E-2</v>
      </c>
      <c r="AG12" s="8">
        <v>0.1835</v>
      </c>
      <c r="AH12" s="8">
        <v>3.2399999999999998E-2</v>
      </c>
      <c r="AI12">
        <v>-0.1318</v>
      </c>
      <c r="AP12" s="8">
        <v>3.73E-2</v>
      </c>
      <c r="AQ12" s="8">
        <v>-0.19900000000000001</v>
      </c>
      <c r="AR12" s="8">
        <v>2.0168999999999999E-2</v>
      </c>
      <c r="AS12" s="8">
        <v>-0.19434999999999999</v>
      </c>
      <c r="AT12" s="8">
        <v>-3.3820000000000003E-2</v>
      </c>
      <c r="AU12" s="8">
        <v>9.2799999999999994E-2</v>
      </c>
      <c r="AV12" s="8">
        <v>6.3160000000000004E-3</v>
      </c>
      <c r="AW12" s="8">
        <v>1.2800000000000001E-2</v>
      </c>
      <c r="AX12" s="8">
        <v>-0.17100000000000001</v>
      </c>
      <c r="AY12" s="8">
        <v>1.5900000000000001E-2</v>
      </c>
      <c r="AZ12" s="8">
        <v>-1.0640000000000001E-3</v>
      </c>
      <c r="BA12" s="8">
        <v>-0.2276</v>
      </c>
      <c r="BC12" s="8">
        <v>2.0630000000000002E-3</v>
      </c>
      <c r="BD12" s="8">
        <v>8.2260000000000007E-3</v>
      </c>
      <c r="BE12" s="8">
        <v>-0.12230000000000001</v>
      </c>
      <c r="BF12" s="8">
        <v>-7.2750000000000002E-3</v>
      </c>
      <c r="BG12" s="8">
        <v>4.3579999999999999E-3</v>
      </c>
      <c r="BH12" s="8">
        <v>0.12230000000000001</v>
      </c>
    </row>
    <row r="13" spans="1:61">
      <c r="B13" t="s">
        <v>0</v>
      </c>
    </row>
    <row r="14" spans="1:61">
      <c r="B14">
        <v>392</v>
      </c>
      <c r="C14" s="8">
        <v>-2.4500000000000001E-2</v>
      </c>
      <c r="D14" s="8">
        <v>6.5699999999999995E-2</v>
      </c>
      <c r="E14" s="8">
        <v>0.51200000000000001</v>
      </c>
      <c r="F14" s="8">
        <v>-6.3600000000000004E-2</v>
      </c>
      <c r="G14" s="8">
        <v>-3.1E-2</v>
      </c>
      <c r="H14" s="8">
        <v>-0.53195999999999999</v>
      </c>
      <c r="I14" s="8">
        <v>2.9030000000000002E-3</v>
      </c>
      <c r="J14" s="8">
        <v>7.0000000000000001E-3</v>
      </c>
      <c r="K14" s="8">
        <v>0.84689999999999999</v>
      </c>
      <c r="L14" s="8">
        <v>-1.1140000000000001E-2</v>
      </c>
      <c r="M14" s="8">
        <v>-2.9797000000000001E-3</v>
      </c>
      <c r="N14" s="8">
        <v>-0.52559999999999996</v>
      </c>
      <c r="O14" s="8">
        <v>-5.77E-3</v>
      </c>
      <c r="P14" s="8">
        <v>9.9839999999999998E-3</v>
      </c>
      <c r="Q14" s="8">
        <v>0.52559999999999996</v>
      </c>
      <c r="R14" s="8">
        <v>-6.9470000000000001E-3</v>
      </c>
      <c r="S14" s="8">
        <v>-1.677E-2</v>
      </c>
      <c r="T14" s="8">
        <v>-0.59736</v>
      </c>
      <c r="U14">
        <v>-0.64647900000000003</v>
      </c>
      <c r="V14">
        <v>0.26778000000000002</v>
      </c>
      <c r="W14">
        <v>0</v>
      </c>
      <c r="X14" s="8">
        <v>1.129E-2</v>
      </c>
      <c r="Y14" s="8">
        <v>-8.7130000000000003E-3</v>
      </c>
      <c r="Z14">
        <v>0.2782</v>
      </c>
      <c r="AA14" s="8">
        <v>9.0177E-3</v>
      </c>
      <c r="AB14" s="8">
        <v>4.8383000000000002E-3</v>
      </c>
      <c r="AC14" s="8">
        <v>-0.59109999999999996</v>
      </c>
      <c r="AD14" s="8">
        <v>-3.2399999999999998E-2</v>
      </c>
      <c r="AE14" s="8">
        <v>0.1835</v>
      </c>
      <c r="AF14" s="8">
        <v>-0.1138</v>
      </c>
      <c r="AG14" s="8">
        <v>0.1835</v>
      </c>
      <c r="AH14" s="8">
        <v>3.2399999999999998E-2</v>
      </c>
      <c r="AI14" s="8">
        <v>-7.2569999999999996E-2</v>
      </c>
      <c r="AP14" s="8">
        <v>3.8100000000000002E-2</v>
      </c>
      <c r="AQ14" s="8">
        <v>-0.19500000000000001</v>
      </c>
      <c r="AR14" s="8">
        <v>7.9880000000000007E-2</v>
      </c>
      <c r="AS14" s="8">
        <v>-0.1986</v>
      </c>
      <c r="AT14" s="8">
        <v>-3.3099999999999997E-2</v>
      </c>
      <c r="AU14" s="8">
        <v>5.1360000000000003E-2</v>
      </c>
      <c r="AV14" s="8">
        <v>1.172E-2</v>
      </c>
      <c r="AW14" s="8">
        <v>-2.1389999999999998E-3</v>
      </c>
      <c r="AX14" s="8">
        <v>-0.04</v>
      </c>
      <c r="AY14" s="8">
        <v>-5.2420000000000001E-3</v>
      </c>
      <c r="AZ14" s="8">
        <v>-1.6969999999999999E-2</v>
      </c>
      <c r="BA14" s="8">
        <v>0.28179999999999999</v>
      </c>
      <c r="BC14" s="8">
        <v>-8.2249999999999997E-3</v>
      </c>
      <c r="BD14" s="8">
        <v>-2.0630000000000002E-3</v>
      </c>
      <c r="BE14" s="8">
        <v>0.12230000000000001</v>
      </c>
      <c r="BF14" s="8">
        <v>4.3579999999999999E-3</v>
      </c>
      <c r="BG14" s="8">
        <v>-7.2750000000000002E-3</v>
      </c>
      <c r="BH14" s="8">
        <v>0.12230000000000001</v>
      </c>
    </row>
    <row r="16" spans="1:61">
      <c r="B16">
        <v>394</v>
      </c>
      <c r="C16" s="8">
        <v>-2.93E-2</v>
      </c>
      <c r="D16" s="8">
        <v>6.7299999999999999E-2</v>
      </c>
      <c r="E16" s="8">
        <v>0.73799999999999999</v>
      </c>
      <c r="F16" s="8">
        <v>-6.2E-2</v>
      </c>
      <c r="G16" s="8">
        <v>-2.7199999999999998E-2</v>
      </c>
      <c r="H16" s="8">
        <v>-1.443E-2</v>
      </c>
      <c r="I16" s="8">
        <v>-2.9030000000000002E-3</v>
      </c>
      <c r="J16" s="8">
        <v>7.0000000000000001E-3</v>
      </c>
      <c r="K16" s="8">
        <v>0.84689999999999999</v>
      </c>
      <c r="L16" s="8">
        <v>-1.1140000000000001E-2</v>
      </c>
      <c r="M16" s="8">
        <v>2.9797000000000001E-3</v>
      </c>
      <c r="N16" s="8">
        <v>0.52559999999999996</v>
      </c>
      <c r="O16" s="8">
        <v>5.77E-3</v>
      </c>
      <c r="P16" s="8">
        <v>9.9839999999999998E-3</v>
      </c>
      <c r="Q16" s="8">
        <v>0.52559999999999996</v>
      </c>
      <c r="R16" s="8">
        <v>6.9470000000000001E-3</v>
      </c>
      <c r="S16" s="8">
        <v>-1.677E-2</v>
      </c>
      <c r="T16" s="8">
        <v>-0.59736</v>
      </c>
      <c r="U16">
        <v>-0.64647900000000003</v>
      </c>
      <c r="V16">
        <v>-0.26778000000000002</v>
      </c>
      <c r="W16">
        <v>0</v>
      </c>
      <c r="X16" s="8">
        <v>-7.9139999999999992E-3</v>
      </c>
      <c r="Y16" s="8">
        <v>5.6369999999999996E-3</v>
      </c>
      <c r="Z16">
        <v>-0.61470000000000002</v>
      </c>
      <c r="AA16" s="8">
        <v>-1.209E-2</v>
      </c>
      <c r="AB16" s="8">
        <v>-8.2190000000000006E-3</v>
      </c>
      <c r="AC16" s="8">
        <v>0.2213</v>
      </c>
      <c r="AD16" s="8">
        <v>-3.2399999999999998E-2</v>
      </c>
      <c r="AE16" s="8">
        <v>0.1835</v>
      </c>
      <c r="AF16" s="8">
        <v>-0.1318</v>
      </c>
      <c r="AG16" s="8">
        <v>0.1835</v>
      </c>
      <c r="AH16" s="8">
        <v>3.2399999999999998E-2</v>
      </c>
      <c r="AI16" s="8">
        <v>2.9177999999999999E-2</v>
      </c>
      <c r="AP16" s="8">
        <v>3.3799999999999997E-2</v>
      </c>
      <c r="AQ16" s="8">
        <v>-0.19400000000000001</v>
      </c>
      <c r="AR16" s="8">
        <v>9.2799999999999994E-2</v>
      </c>
      <c r="AS16" s="8">
        <v>-0.19939999999999999</v>
      </c>
      <c r="AT16" s="8">
        <v>-3.73E-2</v>
      </c>
      <c r="AU16" s="8">
        <v>-2.0168999999999999E-2</v>
      </c>
      <c r="AV16" s="8">
        <v>-1.0640000000000001E-3</v>
      </c>
      <c r="AW16" s="8">
        <v>-1.5900000000000001E-2</v>
      </c>
      <c r="AX16" s="8">
        <v>0.22800000000000001</v>
      </c>
      <c r="AY16" s="8">
        <v>-1.2800000000000001E-2</v>
      </c>
      <c r="AZ16" s="8">
        <v>6.3160000000000004E-3</v>
      </c>
      <c r="BA16" s="8">
        <v>-0.17100000000000001</v>
      </c>
      <c r="BC16" s="8">
        <v>8.2260000000000007E-3</v>
      </c>
      <c r="BD16" s="8">
        <v>-2.0630000000000002E-3</v>
      </c>
      <c r="BE16" s="8">
        <v>0.12230000000000001</v>
      </c>
      <c r="BF16" s="8">
        <v>4.3579999999999999E-3</v>
      </c>
      <c r="BG16" s="8">
        <v>7.2750000000000002E-3</v>
      </c>
      <c r="BH16" s="8">
        <v>-0.12230000000000001</v>
      </c>
    </row>
    <row r="18" spans="1:60">
      <c r="B18">
        <v>396</v>
      </c>
      <c r="C18" s="8">
        <v>-3.1E-2</v>
      </c>
      <c r="D18" s="8">
        <v>6.3600000000000004E-2</v>
      </c>
      <c r="E18" s="8">
        <v>0.53200000000000003</v>
      </c>
      <c r="F18" s="8">
        <v>-6.5699999999999995E-2</v>
      </c>
      <c r="G18" s="8">
        <v>-2.5600000000000001E-2</v>
      </c>
      <c r="H18" s="8">
        <v>0.51156000000000001</v>
      </c>
      <c r="I18" s="8">
        <v>-7.0000000000000001E-3</v>
      </c>
      <c r="J18" s="8">
        <v>2.9003000000000002E-3</v>
      </c>
      <c r="K18" s="8">
        <v>0.84689999999999999</v>
      </c>
      <c r="L18" s="8">
        <v>-2.9797000000000001E-3</v>
      </c>
      <c r="M18" s="8">
        <v>1.1140000000000001E-2</v>
      </c>
      <c r="N18" s="8">
        <v>0.52559999999999996</v>
      </c>
      <c r="O18" s="8">
        <v>9.9839999999999998E-3</v>
      </c>
      <c r="P18" s="8">
        <v>5.77E-3</v>
      </c>
      <c r="Q18" s="8">
        <v>-0.52559999999999996</v>
      </c>
      <c r="R18" s="8">
        <v>6.9470000000000001E-3</v>
      </c>
      <c r="S18" s="8">
        <v>-6.9470000000000001E-3</v>
      </c>
      <c r="T18" s="8">
        <v>-0.59736</v>
      </c>
      <c r="U18">
        <v>-0.26778000000000002</v>
      </c>
      <c r="V18">
        <v>-0.64648000000000005</v>
      </c>
      <c r="W18">
        <v>0</v>
      </c>
      <c r="X18" s="8">
        <v>4.8380000000000003E-3</v>
      </c>
      <c r="Y18" s="8">
        <v>-9.0177E-3</v>
      </c>
      <c r="Z18">
        <v>0.59109999999999996</v>
      </c>
      <c r="AA18" s="8">
        <v>8.7130000000000003E-3</v>
      </c>
      <c r="AB18" s="8">
        <v>1.129E-2</v>
      </c>
      <c r="AC18" s="8">
        <v>0.2782</v>
      </c>
      <c r="AD18" s="8">
        <v>-3.2399999999999998E-2</v>
      </c>
      <c r="AE18" s="8">
        <v>0.1835</v>
      </c>
      <c r="AF18" s="8">
        <v>-7.2569999999999996E-2</v>
      </c>
      <c r="AG18" s="8">
        <v>0.1835</v>
      </c>
      <c r="AH18" s="8">
        <v>3.2399999999999998E-2</v>
      </c>
      <c r="AI18">
        <v>0.1138</v>
      </c>
      <c r="AP18" s="8">
        <v>3.3099999999999997E-2</v>
      </c>
      <c r="AQ18" s="8">
        <v>-0.19900000000000001</v>
      </c>
      <c r="AR18" s="8">
        <v>5.1360000000000003E-2</v>
      </c>
      <c r="AS18" s="8">
        <v>-0.19511000000000001</v>
      </c>
      <c r="AT18" s="8">
        <v>-3.8100000000000002E-2</v>
      </c>
      <c r="AU18" s="8">
        <v>-7.9880000000000007E-2</v>
      </c>
      <c r="AV18" s="8">
        <v>-1.6969999999999999E-2</v>
      </c>
      <c r="AW18" s="8">
        <v>5.2420000000000001E-3</v>
      </c>
      <c r="AX18" s="8">
        <v>-0.28199999999999997</v>
      </c>
      <c r="AY18" s="8">
        <v>2.1380000000000001E-3</v>
      </c>
      <c r="AZ18" s="8">
        <v>1.172E-2</v>
      </c>
      <c r="BA18" s="8">
        <v>-0.04</v>
      </c>
      <c r="BC18" s="8">
        <v>-2.0630000000000002E-3</v>
      </c>
      <c r="BD18" s="8">
        <v>8.2249999999999997E-3</v>
      </c>
      <c r="BE18" s="8">
        <v>-0.12230000000000001</v>
      </c>
      <c r="BF18" s="8">
        <v>-7.2750000000000002E-3</v>
      </c>
      <c r="BG18" s="8">
        <v>-4.3579999999999999E-3</v>
      </c>
      <c r="BH18" s="8">
        <v>-0.12230000000000001</v>
      </c>
    </row>
    <row r="19" spans="1:60">
      <c r="A19" t="s">
        <v>4</v>
      </c>
      <c r="C19" s="8">
        <v>1.9583E-4</v>
      </c>
      <c r="D19" s="8" t="s">
        <v>0</v>
      </c>
      <c r="E19" s="8" t="s">
        <v>0</v>
      </c>
      <c r="F19" s="8">
        <v>1.9584E-4</v>
      </c>
      <c r="G19" s="8" t="s">
        <v>0</v>
      </c>
      <c r="H19" s="8" t="s">
        <v>0</v>
      </c>
      <c r="I19" s="8">
        <v>5.733E-4</v>
      </c>
      <c r="J19" s="8" t="s">
        <v>0</v>
      </c>
      <c r="K19" s="8" t="s">
        <v>0</v>
      </c>
      <c r="L19" s="8">
        <v>1.9548800000000001E-4</v>
      </c>
      <c r="M19" s="8" t="s">
        <v>0</v>
      </c>
      <c r="N19" s="8" t="s">
        <v>0</v>
      </c>
      <c r="O19" s="8">
        <v>1.9548800000000001E-4</v>
      </c>
      <c r="P19" s="8" t="s">
        <v>0</v>
      </c>
      <c r="Q19" s="8" t="s">
        <v>0</v>
      </c>
      <c r="R19" s="8">
        <v>1.2507250000000001E-3</v>
      </c>
      <c r="S19" s="8"/>
      <c r="T19" s="8"/>
      <c r="U19" s="8">
        <v>3.3745999999999998E-4</v>
      </c>
      <c r="X19" s="8">
        <v>1.5425939999999999E-4</v>
      </c>
      <c r="Y19" s="8"/>
      <c r="AA19" s="8">
        <v>1.5425939999999999E-4</v>
      </c>
      <c r="AB19" s="8"/>
      <c r="AC19" s="8"/>
      <c r="AD19" s="8">
        <v>1.8619169999999999E-4</v>
      </c>
      <c r="AE19" s="8"/>
      <c r="AF19" s="8"/>
      <c r="AG19" s="8">
        <v>1.8619169999999999E-4</v>
      </c>
      <c r="AH19" s="8"/>
      <c r="AP19" s="8">
        <v>5.4853940000000003E-5</v>
      </c>
      <c r="AQ19" s="8"/>
      <c r="AR19" s="8"/>
      <c r="AS19" s="8">
        <v>5.4853940000000003E-5</v>
      </c>
      <c r="AT19" s="8"/>
      <c r="AU19" s="8"/>
      <c r="AV19" s="8">
        <v>5.6492110000000001E-5</v>
      </c>
      <c r="AW19" s="8"/>
      <c r="AX19" s="8"/>
      <c r="AY19" s="8">
        <v>5.6492110000000001E-5</v>
      </c>
      <c r="AZ19" s="8"/>
      <c r="BA19" s="8"/>
      <c r="BC19" s="8">
        <v>2.066975E-4</v>
      </c>
      <c r="BD19" s="8"/>
      <c r="BE19" s="8"/>
      <c r="BF19" s="8">
        <v>2.066979E-4</v>
      </c>
      <c r="BG19" s="8"/>
      <c r="BH19" s="8"/>
    </row>
    <row r="20" spans="1:60">
      <c r="A20" t="s">
        <v>5</v>
      </c>
      <c r="C20" s="8">
        <v>-0.11809</v>
      </c>
      <c r="D20" s="8">
        <v>0.27</v>
      </c>
      <c r="E20" s="8">
        <v>0</v>
      </c>
      <c r="F20" s="8">
        <v>-0.27</v>
      </c>
      <c r="G20" s="8">
        <v>-0.11799999999999999</v>
      </c>
      <c r="H20" s="8">
        <v>0</v>
      </c>
      <c r="I20" s="8">
        <v>0</v>
      </c>
      <c r="J20" s="8">
        <v>0</v>
      </c>
      <c r="K20" s="8">
        <v>1.86249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0.95464000000000004</v>
      </c>
      <c r="U20" s="8">
        <v>0</v>
      </c>
      <c r="V20" s="8">
        <v>0</v>
      </c>
      <c r="W20" s="8">
        <v>0</v>
      </c>
      <c r="X20" s="8">
        <v>3.6650000000000001E-8</v>
      </c>
      <c r="Y20" s="8">
        <v>3.3339999999999999E-8</v>
      </c>
      <c r="Z20" s="8">
        <v>0</v>
      </c>
      <c r="AA20" s="8">
        <v>-3.3341000000000001E-8</v>
      </c>
      <c r="AB20" s="8">
        <v>3.6650000000000001E-8</v>
      </c>
      <c r="AC20" s="8">
        <v>0</v>
      </c>
      <c r="AD20" s="8">
        <v>-0.28317999999999999</v>
      </c>
      <c r="AE20" s="8">
        <v>1.603</v>
      </c>
      <c r="AF20" s="8">
        <v>0</v>
      </c>
      <c r="AG20" s="8">
        <v>1.603</v>
      </c>
      <c r="AH20" s="8">
        <v>0.28320000000000001</v>
      </c>
      <c r="AI20" s="8">
        <v>0</v>
      </c>
      <c r="AP20" s="8">
        <v>1.08666</v>
      </c>
      <c r="AQ20" s="8">
        <v>-6.0161660000000001</v>
      </c>
      <c r="AR20" s="8">
        <v>0</v>
      </c>
      <c r="AS20" s="8">
        <v>-6.0161660000000001</v>
      </c>
      <c r="AT20" s="8">
        <v>-1.08666</v>
      </c>
      <c r="AU20" s="8">
        <v>0</v>
      </c>
      <c r="AV20" s="8">
        <v>-3.0161000000000001E-7</v>
      </c>
      <c r="AW20" s="8">
        <v>-5.1045999999999998E-7</v>
      </c>
      <c r="AX20" s="8">
        <v>0</v>
      </c>
      <c r="AY20" s="8">
        <v>5.1045999999999998E-7</v>
      </c>
      <c r="AZ20" s="8">
        <f>-3.016-7</f>
        <v>-10.016</v>
      </c>
      <c r="BA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</row>
    <row r="21" spans="1:60">
      <c r="A21" t="s">
        <v>6</v>
      </c>
      <c r="C21" s="8">
        <v>-3.5030000000000001</v>
      </c>
      <c r="D21" s="8">
        <v>-1.532</v>
      </c>
      <c r="E21" s="8">
        <v>0</v>
      </c>
      <c r="F21" s="8">
        <v>1.532</v>
      </c>
      <c r="G21" s="8">
        <v>-3.5030000000000001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-3.54</v>
      </c>
      <c r="X21" s="8">
        <v>-2.833E-8</v>
      </c>
      <c r="Y21" s="8">
        <v>3.1149999999999998E-8</v>
      </c>
      <c r="Z21" s="8">
        <v>0</v>
      </c>
      <c r="AA21" s="8">
        <v>-3.1149999999999998E-8</v>
      </c>
      <c r="AB21" s="8">
        <v>-2.833E-8</v>
      </c>
      <c r="AC21" s="8">
        <v>0</v>
      </c>
      <c r="AD21" s="8">
        <v>-6.1124000000000001</v>
      </c>
      <c r="AE21" s="8">
        <v>-1.07978</v>
      </c>
      <c r="AF21" s="8">
        <v>0</v>
      </c>
      <c r="AG21" s="8">
        <v>-1.07978</v>
      </c>
      <c r="AH21" s="8">
        <v>6.1123880000000002</v>
      </c>
      <c r="AI21" s="8">
        <v>0</v>
      </c>
      <c r="AP21" s="8">
        <v>5.6128689999999999</v>
      </c>
      <c r="AQ21" s="8">
        <v>1.103815</v>
      </c>
      <c r="AR21" s="8">
        <v>0</v>
      </c>
      <c r="AS21" s="8">
        <v>1.0138</v>
      </c>
      <c r="AT21" s="8">
        <v>-5.6128689999999999</v>
      </c>
      <c r="AU21" s="8">
        <v>0</v>
      </c>
      <c r="AV21" s="8">
        <v>6.8100000000000002E-7</v>
      </c>
      <c r="AW21" s="8">
        <v>-4.0213000000000001E-7</v>
      </c>
      <c r="AX21" s="8">
        <v>0</v>
      </c>
      <c r="AY21" s="8">
        <v>4.0209999999999998E-7</v>
      </c>
      <c r="AZ21" s="8">
        <v>6.8057000000000001E-7</v>
      </c>
      <c r="BA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</row>
    <row r="22" spans="1:60">
      <c r="A22" t="s">
        <v>7</v>
      </c>
      <c r="C22" s="8"/>
      <c r="D22" s="8"/>
      <c r="E22" s="8">
        <v>-1.73E-3</v>
      </c>
      <c r="F22" s="8"/>
      <c r="G22" s="8"/>
      <c r="H22" s="8">
        <v>2.81E-3</v>
      </c>
      <c r="I22" s="8"/>
      <c r="J22" s="8"/>
      <c r="K22" s="8">
        <v>-3.2799999999999999E-3</v>
      </c>
      <c r="M22" s="8"/>
      <c r="N22" s="8">
        <v>-1.67E-3</v>
      </c>
      <c r="P22" s="8"/>
      <c r="Q22" s="8">
        <v>1.6900000000000001E-3</v>
      </c>
      <c r="S22" s="8"/>
      <c r="T22" s="8">
        <v>-1.6100000000000001E-3</v>
      </c>
      <c r="V22" s="8"/>
      <c r="W22" s="8">
        <v>0</v>
      </c>
      <c r="X22" s="8" t="s">
        <v>0</v>
      </c>
      <c r="Y22" s="8"/>
      <c r="Z22" s="8">
        <v>-1.1999999999999999E-3</v>
      </c>
      <c r="AB22" s="8"/>
      <c r="AC22" s="8">
        <v>-1.8400000000000001E-3</v>
      </c>
      <c r="AE22" s="8"/>
      <c r="AF22" s="8">
        <v>-1.84E-4</v>
      </c>
      <c r="AG22" s="8"/>
      <c r="AH22" s="8"/>
      <c r="AI22" s="8">
        <v>-1.5699999999999999E-4</v>
      </c>
      <c r="AP22" s="8"/>
      <c r="AQ22" s="8"/>
      <c r="AR22" s="8">
        <v>-2.7799999999999998E-4</v>
      </c>
      <c r="AS22" s="8"/>
      <c r="AT22" s="8"/>
      <c r="AU22" s="8">
        <v>2.23E-4</v>
      </c>
      <c r="AV22" s="8"/>
      <c r="AW22" s="8"/>
      <c r="AX22" s="8">
        <v>1.4E-3</v>
      </c>
      <c r="AY22" s="8"/>
      <c r="AZ22" s="8"/>
      <c r="BA22" s="8">
        <v>6.8499999999999995E-4</v>
      </c>
      <c r="BC22" s="8"/>
      <c r="BD22" s="8"/>
      <c r="BE22" s="8">
        <v>-1.44E-4</v>
      </c>
      <c r="BF22" s="8"/>
      <c r="BG22" s="8"/>
      <c r="BH22" s="8">
        <v>1.1E-4</v>
      </c>
    </row>
    <row r="23" spans="1:60">
      <c r="A23" t="s">
        <v>8</v>
      </c>
      <c r="E23" s="8">
        <v>4.0000000000000001E-3</v>
      </c>
      <c r="H23" s="8">
        <v>-3.2799999999999999E-3</v>
      </c>
      <c r="K23" s="8">
        <v>2.5999999999999999E-3</v>
      </c>
      <c r="N23" s="8">
        <v>-2.5400000000000002E-3</v>
      </c>
      <c r="Q23" s="8">
        <v>-1.65E-3</v>
      </c>
      <c r="T23" s="8">
        <v>-1.06E-3</v>
      </c>
      <c r="W23" s="8">
        <v>0</v>
      </c>
      <c r="X23" s="8" t="s">
        <v>0</v>
      </c>
      <c r="Z23" s="8">
        <v>-6.5399999999999996E-4</v>
      </c>
      <c r="AC23" s="8">
        <v>-9.59E-4</v>
      </c>
      <c r="AF23" s="8">
        <v>-2.9E-4</v>
      </c>
      <c r="AI23" s="8">
        <v>1.83E-4</v>
      </c>
      <c r="AR23" s="8">
        <v>4.8999999999999998E-4</v>
      </c>
      <c r="AU23" s="8">
        <v>-3.3E-4</v>
      </c>
      <c r="AX23" s="8">
        <v>-1.25E-3</v>
      </c>
      <c r="BA23" s="8">
        <v>-3.4600000000000001E-4</v>
      </c>
      <c r="BE23" s="8">
        <v>-2.097E-4</v>
      </c>
      <c r="BH23" s="8">
        <v>1.734E-5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58"/>
  <sheetViews>
    <sheetView topLeftCell="A25" workbookViewId="0">
      <selection activeCell="A49" sqref="A48:A49"/>
    </sheetView>
  </sheetViews>
  <sheetFormatPr defaultRowHeight="15"/>
  <cols>
    <col min="3" max="3" width="9.28515625" bestFit="1" customWidth="1"/>
  </cols>
  <sheetData>
    <row r="1" spans="2:61">
      <c r="C1" s="1"/>
      <c r="D1" s="1"/>
      <c r="E1" s="1">
        <v>617</v>
      </c>
      <c r="F1" s="1"/>
      <c r="G1" s="1"/>
      <c r="H1" s="1">
        <v>617</v>
      </c>
      <c r="I1" s="2"/>
      <c r="J1" s="2"/>
      <c r="K1" s="2">
        <v>693</v>
      </c>
      <c r="L1" s="1"/>
      <c r="M1" s="1"/>
      <c r="N1" s="1">
        <v>1092.8</v>
      </c>
      <c r="O1" s="1" t="s">
        <v>0</v>
      </c>
      <c r="P1" s="1"/>
      <c r="Q1" s="1">
        <v>1092.8</v>
      </c>
      <c r="R1" s="2"/>
      <c r="S1" s="2"/>
      <c r="T1" s="2">
        <v>1199.7</v>
      </c>
      <c r="U1" s="3"/>
      <c r="V1" s="3"/>
      <c r="W1" s="3">
        <v>1165.9000000000001</v>
      </c>
      <c r="X1" s="4"/>
      <c r="Y1" s="4"/>
      <c r="Z1" s="4">
        <v>1948</v>
      </c>
      <c r="AA1" s="4"/>
      <c r="AB1" s="4"/>
      <c r="AC1" s="4">
        <v>1948</v>
      </c>
      <c r="AD1" s="4"/>
      <c r="AE1" s="4"/>
      <c r="AF1" s="5">
        <v>3053</v>
      </c>
      <c r="AG1" s="5"/>
      <c r="AH1" s="5"/>
      <c r="AI1" s="5">
        <v>3053</v>
      </c>
      <c r="AJ1" s="1"/>
      <c r="AK1" s="1"/>
      <c r="AL1" s="1"/>
      <c r="AM1" s="1"/>
      <c r="AN1" s="1"/>
      <c r="AO1" s="1"/>
      <c r="AP1" s="5"/>
      <c r="AQ1" s="5"/>
      <c r="AR1" s="5">
        <v>4106.7</v>
      </c>
      <c r="AS1" s="5"/>
      <c r="AT1" s="5"/>
      <c r="AU1" s="5">
        <v>4106.7</v>
      </c>
      <c r="AV1" s="1"/>
      <c r="AW1" s="1"/>
      <c r="AX1" s="1">
        <v>4534</v>
      </c>
      <c r="AY1" s="1"/>
      <c r="AZ1" s="1"/>
      <c r="BA1" s="1">
        <v>4534</v>
      </c>
      <c r="BB1" s="6" t="s">
        <v>0</v>
      </c>
      <c r="BC1" s="1"/>
      <c r="BD1" s="1"/>
      <c r="BE1" s="1">
        <v>4881.3</v>
      </c>
      <c r="BF1" s="7" t="s">
        <v>0</v>
      </c>
      <c r="BG1" s="1" t="s">
        <v>0</v>
      </c>
      <c r="BH1">
        <v>4881.3</v>
      </c>
      <c r="BI1" t="s">
        <v>0</v>
      </c>
    </row>
    <row r="2" spans="2:61">
      <c r="C2" t="s">
        <v>1</v>
      </c>
      <c r="D2" t="s">
        <v>2</v>
      </c>
      <c r="E2" t="s">
        <v>3</v>
      </c>
      <c r="F2" t="s">
        <v>1</v>
      </c>
      <c r="G2" t="s">
        <v>2</v>
      </c>
      <c r="H2" t="s">
        <v>3</v>
      </c>
      <c r="I2" t="s">
        <v>1</v>
      </c>
      <c r="J2" t="s">
        <v>2</v>
      </c>
      <c r="K2" t="s">
        <v>3</v>
      </c>
      <c r="L2" t="s">
        <v>1</v>
      </c>
      <c r="M2" t="s">
        <v>2</v>
      </c>
      <c r="N2" t="s">
        <v>3</v>
      </c>
      <c r="O2" t="s">
        <v>1</v>
      </c>
      <c r="P2" t="s">
        <v>2</v>
      </c>
      <c r="Q2" t="s">
        <v>3</v>
      </c>
      <c r="R2" t="s">
        <v>1</v>
      </c>
      <c r="S2" t="s">
        <v>2</v>
      </c>
      <c r="T2" t="s">
        <v>3</v>
      </c>
      <c r="U2" t="s">
        <v>1</v>
      </c>
      <c r="V2" t="s">
        <v>2</v>
      </c>
      <c r="W2" t="s">
        <v>3</v>
      </c>
      <c r="X2" t="s">
        <v>1</v>
      </c>
      <c r="Y2" t="s">
        <v>2</v>
      </c>
      <c r="Z2" t="s">
        <v>3</v>
      </c>
      <c r="AA2" t="s">
        <v>1</v>
      </c>
      <c r="AB2" t="s">
        <v>2</v>
      </c>
      <c r="AC2" t="s">
        <v>3</v>
      </c>
      <c r="AD2" t="s">
        <v>1</v>
      </c>
      <c r="AE2" t="s">
        <v>2</v>
      </c>
      <c r="AF2" t="s">
        <v>3</v>
      </c>
      <c r="AG2" t="s">
        <v>1</v>
      </c>
      <c r="AH2" t="s">
        <v>2</v>
      </c>
      <c r="AI2" t="s">
        <v>3</v>
      </c>
      <c r="AP2" t="s">
        <v>1</v>
      </c>
      <c r="AQ2" t="s">
        <v>2</v>
      </c>
      <c r="AR2" t="s">
        <v>3</v>
      </c>
      <c r="AS2" t="s">
        <v>1</v>
      </c>
      <c r="AT2" t="s">
        <v>2</v>
      </c>
      <c r="AU2" t="s">
        <v>3</v>
      </c>
      <c r="AV2" t="s">
        <v>1</v>
      </c>
      <c r="AW2" t="s">
        <v>2</v>
      </c>
      <c r="AX2" t="s">
        <v>3</v>
      </c>
      <c r="AY2" t="s">
        <v>1</v>
      </c>
      <c r="AZ2" t="s">
        <v>2</v>
      </c>
      <c r="BA2" t="s">
        <v>3</v>
      </c>
      <c r="BC2" t="s">
        <v>1</v>
      </c>
      <c r="BD2" t="s">
        <v>2</v>
      </c>
      <c r="BE2" t="s">
        <v>3</v>
      </c>
      <c r="BF2" t="s">
        <v>1</v>
      </c>
      <c r="BG2" t="s">
        <v>2</v>
      </c>
      <c r="BH2" t="s">
        <v>3</v>
      </c>
    </row>
    <row r="3" spans="2:61">
      <c r="B3">
        <v>382</v>
      </c>
      <c r="C3" s="8">
        <v>-2.7230000000000001E-2</v>
      </c>
      <c r="D3" s="8">
        <v>6.198E-2</v>
      </c>
      <c r="E3" s="8">
        <v>1.443E-2</v>
      </c>
      <c r="F3" s="8">
        <v>-6.7299999999999999E-2</v>
      </c>
      <c r="G3" s="8">
        <v>-2.93E-2</v>
      </c>
      <c r="H3" s="8">
        <v>0.7379</v>
      </c>
      <c r="I3" s="8">
        <v>-7.0000000000000001E-3</v>
      </c>
      <c r="J3" s="8">
        <v>-2.9030000000000002E-3</v>
      </c>
      <c r="K3" s="8">
        <v>0.84689999999999999</v>
      </c>
      <c r="L3" s="8">
        <v>2.9797000000000001E-3</v>
      </c>
      <c r="M3" s="8">
        <v>1.1140000000000001E-2</v>
      </c>
      <c r="N3" s="8">
        <v>-0.52559999999999996</v>
      </c>
      <c r="O3" s="8">
        <v>9.9839999999999998E-3</v>
      </c>
      <c r="P3" s="8">
        <v>-5.77E-3</v>
      </c>
      <c r="Q3" s="8">
        <v>-0.52559999999999996</v>
      </c>
      <c r="R3" s="8">
        <v>1.677E-2</v>
      </c>
      <c r="S3" s="8">
        <v>6.9470000000000001E-3</v>
      </c>
      <c r="T3" s="8">
        <v>-0.59736</v>
      </c>
      <c r="U3">
        <v>0.26778000000000002</v>
      </c>
      <c r="V3">
        <v>-0.64647900000000003</v>
      </c>
      <c r="W3" s="8">
        <v>1E-10</v>
      </c>
      <c r="X3" s="8">
        <v>-8.2190000000000006E-3</v>
      </c>
      <c r="Y3" s="8">
        <v>1.209E-2</v>
      </c>
      <c r="Z3">
        <v>-0.2213</v>
      </c>
      <c r="AA3" s="8">
        <v>-5.6369999999999996E-3</v>
      </c>
      <c r="AB3" s="8">
        <v>-7.9129999999999999E-3</v>
      </c>
      <c r="AC3" s="8">
        <v>-0.61470000000000002</v>
      </c>
      <c r="AD3" s="8">
        <v>-3.2399999999999998E-2</v>
      </c>
      <c r="AE3" s="8">
        <v>0.1835</v>
      </c>
      <c r="AF3" s="8">
        <v>2.9180000000000001E-2</v>
      </c>
      <c r="AG3" s="8">
        <v>0.1835</v>
      </c>
      <c r="AH3" s="8">
        <v>3.2399999999999998E-2</v>
      </c>
      <c r="AI3" s="8">
        <v>0.1318</v>
      </c>
      <c r="AP3" s="8">
        <v>3.73E-2</v>
      </c>
      <c r="AQ3" s="8">
        <v>-0.19939999999999999</v>
      </c>
      <c r="AR3" s="8">
        <v>-2.017E-2</v>
      </c>
      <c r="AS3" s="8">
        <v>-0.19400000000000001</v>
      </c>
      <c r="AT3" s="8">
        <v>-3.3799999999999997E-2</v>
      </c>
      <c r="AU3" s="8">
        <v>-9.2799999999999994E-2</v>
      </c>
      <c r="AV3" s="8">
        <v>6.3150000000000003E-3</v>
      </c>
      <c r="AW3" s="8">
        <v>1.2796999999999999E-2</v>
      </c>
      <c r="AX3" s="8">
        <v>0.17100000000000001</v>
      </c>
      <c r="AY3" s="8">
        <v>1.5900000000000001E-2</v>
      </c>
      <c r="AZ3" s="8">
        <v>-1.0640000000000001E-3</v>
      </c>
      <c r="BA3" s="8">
        <v>0.2276</v>
      </c>
      <c r="BC3" s="8">
        <v>-2.062E-3</v>
      </c>
      <c r="BD3" s="8">
        <v>-8.2260000000000007E-3</v>
      </c>
      <c r="BE3" s="8">
        <v>-0.12230000000000001</v>
      </c>
      <c r="BF3" s="8">
        <v>7.2750000000000002E-3</v>
      </c>
      <c r="BG3" s="8">
        <v>-4.3579999999999999E-3</v>
      </c>
      <c r="BH3" s="8">
        <v>0.12230000000000001</v>
      </c>
    </row>
    <row r="5" spans="2:61">
      <c r="B5">
        <v>384</v>
      </c>
      <c r="C5" s="8">
        <v>-2.5999999999999999E-2</v>
      </c>
      <c r="D5" s="8">
        <v>6.5699999999999995E-2</v>
      </c>
      <c r="E5" s="8">
        <v>-0.27</v>
      </c>
      <c r="F5" s="8">
        <v>-6.3600000000000004E-2</v>
      </c>
      <c r="G5" s="8">
        <v>-3.1E-2</v>
      </c>
      <c r="H5" s="8">
        <v>0.53200000000000003</v>
      </c>
      <c r="I5" s="8">
        <v>-2.9030000000000002E-3</v>
      </c>
      <c r="J5" s="8">
        <v>-7.0000000000000001E-3</v>
      </c>
      <c r="K5" s="8">
        <v>0.84689999999999999</v>
      </c>
      <c r="L5" s="8">
        <v>1.1140000000000001E-2</v>
      </c>
      <c r="M5" s="8">
        <v>2.9797000000000001E-3</v>
      </c>
      <c r="N5" s="8">
        <v>-0.52559999999999996</v>
      </c>
      <c r="O5" s="8">
        <v>5.77E-3</v>
      </c>
      <c r="P5" s="8">
        <v>-9.9839999999999998E-3</v>
      </c>
      <c r="Q5" s="8">
        <v>0.52559999999999996</v>
      </c>
      <c r="R5" s="8">
        <v>6.9470000000000001E-3</v>
      </c>
      <c r="S5" s="8">
        <v>1.677E-2</v>
      </c>
      <c r="T5" s="8">
        <v>-0.59736</v>
      </c>
      <c r="U5">
        <v>0.64646999999999999</v>
      </c>
      <c r="V5">
        <v>-0.26778000000000002</v>
      </c>
      <c r="W5">
        <v>0</v>
      </c>
      <c r="X5" s="8">
        <v>1.129E-2</v>
      </c>
      <c r="Y5" s="8">
        <v>-8.7130000000000003E-3</v>
      </c>
      <c r="Z5">
        <v>-0.2782</v>
      </c>
      <c r="AA5" s="8">
        <v>9.0177999999999994E-3</v>
      </c>
      <c r="AB5" s="8">
        <v>4.8383000000000002E-3</v>
      </c>
      <c r="AC5" s="8">
        <v>0.59109999999999996</v>
      </c>
      <c r="AD5" s="8">
        <v>-3.2399999999999998E-2</v>
      </c>
      <c r="AE5" s="8">
        <v>0.1835</v>
      </c>
      <c r="AF5" s="8">
        <v>0.1138</v>
      </c>
      <c r="AG5" s="8">
        <v>0.1835</v>
      </c>
      <c r="AH5" s="8">
        <v>3.2399999999999998E-2</v>
      </c>
      <c r="AI5" s="8">
        <v>7.2569999999999996E-2</v>
      </c>
      <c r="AP5" s="8">
        <v>3.8100000000000002E-2</v>
      </c>
      <c r="AQ5" s="8">
        <v>-0.19500000000000001</v>
      </c>
      <c r="AR5" s="8">
        <v>-7.9880000000000007E-2</v>
      </c>
      <c r="AS5" s="8">
        <v>-0.1986</v>
      </c>
      <c r="AT5" s="8">
        <v>-3.3099999999999997E-2</v>
      </c>
      <c r="AU5" s="8">
        <v>-5.1360000000000003E-2</v>
      </c>
      <c r="AV5" s="8">
        <v>1.172E-2</v>
      </c>
      <c r="AW5" s="8">
        <v>-2.1389999999999998E-3</v>
      </c>
      <c r="AX5" s="8">
        <v>0.04</v>
      </c>
      <c r="AY5" s="8">
        <v>-5.241E-3</v>
      </c>
      <c r="AZ5" s="8">
        <v>-1.6969999999999999E-2</v>
      </c>
      <c r="BA5" s="8">
        <v>-0.28179999999999999</v>
      </c>
      <c r="BC5" s="8">
        <v>8.2249999999999997E-3</v>
      </c>
      <c r="BD5" s="8">
        <v>2.0630000000000002E-3</v>
      </c>
      <c r="BE5" s="8">
        <v>0.12230000000000001</v>
      </c>
      <c r="BF5" s="8">
        <v>-4.3579999999999999E-3</v>
      </c>
      <c r="BG5" s="8">
        <v>7.2750000000000002E-3</v>
      </c>
      <c r="BH5" s="8">
        <v>0.12230000000000001</v>
      </c>
    </row>
    <row r="6" spans="2:61">
      <c r="V6" t="s">
        <v>0</v>
      </c>
    </row>
    <row r="7" spans="2:61">
      <c r="B7">
        <v>386</v>
      </c>
      <c r="C7" s="8">
        <v>-2.93E-2</v>
      </c>
      <c r="D7" s="8">
        <v>6.7299999999999999E-2</v>
      </c>
      <c r="E7" s="8">
        <v>-0.73799999999999999</v>
      </c>
      <c r="F7" s="8">
        <v>-6.2199999999999998E-2</v>
      </c>
      <c r="G7" s="8">
        <v>-2.7300000000000001E-2</v>
      </c>
      <c r="H7" s="8">
        <v>1.443E-2</v>
      </c>
      <c r="I7" s="8">
        <v>2.9030000000000002E-3</v>
      </c>
      <c r="J7" s="8">
        <v>-7.0000000000000001E-3</v>
      </c>
      <c r="K7" s="8">
        <v>0.84689999999999999</v>
      </c>
      <c r="L7" s="8">
        <v>1.1140000000000001E-2</v>
      </c>
      <c r="M7" s="8">
        <v>-2.9797000000000001E-3</v>
      </c>
      <c r="N7" s="8">
        <v>0.52559999999999996</v>
      </c>
      <c r="O7" s="8">
        <v>-5.77E-3</v>
      </c>
      <c r="P7" s="8">
        <v>-9.9839999999999998E-3</v>
      </c>
      <c r="Q7" s="8">
        <v>0.52559999999999996</v>
      </c>
      <c r="R7" s="8">
        <v>-6.9470000000000001E-3</v>
      </c>
      <c r="S7" s="8">
        <v>1.677E-2</v>
      </c>
      <c r="T7" s="8">
        <v>-0.59736</v>
      </c>
      <c r="U7">
        <v>0.64646999999999999</v>
      </c>
      <c r="V7">
        <v>0.26778000000000002</v>
      </c>
      <c r="W7">
        <v>0</v>
      </c>
      <c r="X7" s="8">
        <v>-7.9139999999999992E-3</v>
      </c>
      <c r="Y7" s="8">
        <v>5.6369999999999996E-3</v>
      </c>
      <c r="Z7">
        <v>0.61470000000000002</v>
      </c>
      <c r="AA7" s="8">
        <v>-1.209E-2</v>
      </c>
      <c r="AB7" s="8">
        <v>-8.2190000000000006E-3</v>
      </c>
      <c r="AC7" s="8">
        <v>-0.2213</v>
      </c>
      <c r="AD7" s="8">
        <v>-3.2399999999999998E-2</v>
      </c>
      <c r="AE7" s="8">
        <v>0.1835</v>
      </c>
      <c r="AF7" s="8">
        <v>0.1318</v>
      </c>
      <c r="AG7" s="8">
        <v>0.1835</v>
      </c>
      <c r="AH7" s="8">
        <v>3.2399999999999998E-2</v>
      </c>
      <c r="AI7" s="8">
        <v>-2.9180000000000001E-2</v>
      </c>
      <c r="AP7" s="8">
        <v>3.3799999999999997E-2</v>
      </c>
      <c r="AQ7" s="8">
        <v>-0.19400000000000001</v>
      </c>
      <c r="AR7" s="8">
        <v>-9.2799999999999994E-2</v>
      </c>
      <c r="AS7" s="8">
        <v>-0.19939999999999999</v>
      </c>
      <c r="AT7" s="8">
        <v>-3.73E-2</v>
      </c>
      <c r="AU7" s="8">
        <v>-2.0168999999999999E-2</v>
      </c>
      <c r="AV7" s="8">
        <v>-1.0640000000000001E-3</v>
      </c>
      <c r="AW7" s="8">
        <v>-1.5900000000000001E-2</v>
      </c>
      <c r="AX7" s="8">
        <v>-0.22800000000000001</v>
      </c>
      <c r="AY7" s="8">
        <v>-1.2800000000000001E-2</v>
      </c>
      <c r="AZ7" s="8">
        <v>6.3160000000000004E-3</v>
      </c>
      <c r="BA7" s="8">
        <v>0.17100000000000001</v>
      </c>
      <c r="BC7" s="8">
        <v>-8.2249999999999997E-3</v>
      </c>
      <c r="BD7" s="8">
        <v>2.0630000000000002E-3</v>
      </c>
      <c r="BE7" s="8">
        <v>0.12230000000000001</v>
      </c>
      <c r="BF7" s="8">
        <v>-4.3579999999999999E-3</v>
      </c>
      <c r="BG7" s="8">
        <v>-7.2750000000000002E-3</v>
      </c>
      <c r="BH7" s="8">
        <v>-0.12230000000000001</v>
      </c>
    </row>
    <row r="9" spans="2:61">
      <c r="B9">
        <v>388</v>
      </c>
      <c r="C9" s="8">
        <v>-3.1E-2</v>
      </c>
      <c r="D9" s="8">
        <v>6.3600000000000004E-2</v>
      </c>
      <c r="E9" s="8">
        <v>-0.53200000000000003</v>
      </c>
      <c r="F9" s="8">
        <v>-6.5699999999999995E-2</v>
      </c>
      <c r="G9" s="8">
        <v>-2.5600000000000001E-2</v>
      </c>
      <c r="H9" s="8">
        <v>-0.51160000000000005</v>
      </c>
      <c r="I9" s="8">
        <v>7.0000000000000001E-3</v>
      </c>
      <c r="J9" s="8">
        <v>-2.9030000000000002E-3</v>
      </c>
      <c r="K9" s="8">
        <v>0.84689999999999999</v>
      </c>
      <c r="L9" s="8">
        <v>2.9797000000000001E-3</v>
      </c>
      <c r="M9" s="8">
        <v>-1.1140000000000001E-2</v>
      </c>
      <c r="N9" s="8">
        <v>0.52559999999999996</v>
      </c>
      <c r="O9" s="8">
        <v>-9.9839999999999998E-3</v>
      </c>
      <c r="P9" s="8">
        <v>-5.77E-3</v>
      </c>
      <c r="Q9" s="8">
        <v>-0.52559999999999996</v>
      </c>
      <c r="R9" s="8">
        <v>-1.677E-2</v>
      </c>
      <c r="S9" s="8">
        <v>6.9470000000000001E-3</v>
      </c>
      <c r="T9" s="8">
        <v>-0.59736</v>
      </c>
      <c r="U9">
        <v>0.26778000000000002</v>
      </c>
      <c r="V9">
        <v>0.64647900000000003</v>
      </c>
      <c r="W9">
        <v>0</v>
      </c>
      <c r="X9" s="8">
        <v>4.8380000000000003E-3</v>
      </c>
      <c r="Y9" s="8">
        <v>-9.0177E-3</v>
      </c>
      <c r="Z9">
        <v>-0.59109999999999996</v>
      </c>
      <c r="AA9" s="8">
        <v>8.7130000000000003E-3</v>
      </c>
      <c r="AB9" s="8">
        <v>1.1294E-2</v>
      </c>
      <c r="AC9" s="8">
        <v>-0.2782</v>
      </c>
      <c r="AD9" s="8">
        <v>-3.2399999999999998E-2</v>
      </c>
      <c r="AE9" s="8">
        <v>0.1835</v>
      </c>
      <c r="AF9" s="8">
        <v>7.2569999999999996E-2</v>
      </c>
      <c r="AG9" s="8">
        <v>0.1835</v>
      </c>
      <c r="AH9" s="8">
        <v>3.2399999999999998E-2</v>
      </c>
      <c r="AI9">
        <v>-0.1138</v>
      </c>
      <c r="AP9" s="8">
        <v>3.3099999999999997E-2</v>
      </c>
      <c r="AQ9" s="8">
        <v>-0.19900000000000001</v>
      </c>
      <c r="AR9" s="8">
        <v>-5.1360000000000003E-2</v>
      </c>
      <c r="AS9" s="8">
        <v>-0.19511000000000001</v>
      </c>
      <c r="AT9" s="8">
        <v>-3.8100000000000002E-2</v>
      </c>
      <c r="AU9" s="8">
        <v>7.9880000000000007E-2</v>
      </c>
      <c r="AV9" s="8">
        <v>-1.6969999999999999E-2</v>
      </c>
      <c r="AW9" s="8">
        <v>5.2420000000000001E-3</v>
      </c>
      <c r="AX9" s="8">
        <v>0.28199999999999997</v>
      </c>
      <c r="AY9" s="8">
        <v>2.1389999999999998E-3</v>
      </c>
      <c r="AZ9" s="8">
        <v>1.172E-2</v>
      </c>
      <c r="BA9" s="8">
        <v>0.04</v>
      </c>
      <c r="BC9" s="8">
        <v>2.0630000000000002E-3</v>
      </c>
      <c r="BD9" s="8">
        <v>-8.2249999999999997E-3</v>
      </c>
      <c r="BE9" s="8">
        <v>-0.12230000000000001</v>
      </c>
      <c r="BF9" s="8">
        <v>7.2750000000000002E-3</v>
      </c>
      <c r="BG9" s="8">
        <v>4.3579999999999999E-3</v>
      </c>
      <c r="BH9" s="8">
        <v>-0.12230000000000001</v>
      </c>
    </row>
    <row r="10" spans="2:61">
      <c r="BE10" t="s">
        <v>0</v>
      </c>
    </row>
    <row r="11" spans="2:61">
      <c r="B11">
        <v>390</v>
      </c>
      <c r="C11" s="8">
        <v>-2.7199999999999998E-2</v>
      </c>
      <c r="D11" s="8">
        <v>6.2E-2</v>
      </c>
      <c r="E11" s="8">
        <v>-1.44E-2</v>
      </c>
      <c r="F11" s="8">
        <v>-6.7299999999999999E-2</v>
      </c>
      <c r="G11" s="8">
        <v>-2.93E-2</v>
      </c>
      <c r="H11" s="8">
        <v>-0.7379</v>
      </c>
      <c r="I11" s="8">
        <v>7.0000000000000001E-3</v>
      </c>
      <c r="J11" s="8">
        <v>2.9030000000000002E-3</v>
      </c>
      <c r="K11" s="8">
        <v>0.84689999999999999</v>
      </c>
      <c r="L11" s="8">
        <v>-2.9797000000000001E-3</v>
      </c>
      <c r="M11" s="8">
        <v>-1.1140000000000001E-2</v>
      </c>
      <c r="N11" s="8">
        <v>-0.52559999999999996</v>
      </c>
      <c r="O11" s="8">
        <v>-9.9839999999999998E-3</v>
      </c>
      <c r="P11" s="8">
        <v>5.77E-3</v>
      </c>
      <c r="Q11" s="8">
        <v>-0.52559999999999996</v>
      </c>
      <c r="R11" s="8">
        <v>-1.677E-2</v>
      </c>
      <c r="S11" s="8">
        <v>-6.9470000000000001E-3</v>
      </c>
      <c r="T11" s="8">
        <v>-0.59736</v>
      </c>
      <c r="U11">
        <v>-0.26778000000000002</v>
      </c>
      <c r="V11">
        <v>0.64647900000000003</v>
      </c>
      <c r="W11">
        <v>0</v>
      </c>
      <c r="X11" s="8">
        <v>-8.2190000000000006E-3</v>
      </c>
      <c r="Y11" s="8">
        <v>1.209E-2</v>
      </c>
      <c r="Z11">
        <v>0.2213</v>
      </c>
      <c r="AA11" s="8">
        <v>-5.6369999999999996E-3</v>
      </c>
      <c r="AB11" s="8">
        <v>-7.9139999999999992E-3</v>
      </c>
      <c r="AC11" s="8">
        <v>0.61470000000000002</v>
      </c>
      <c r="AD11" s="8">
        <v>-3.2399999999999998E-2</v>
      </c>
      <c r="AE11" s="8">
        <v>0.1835</v>
      </c>
      <c r="AF11" s="8">
        <v>-2.9180000000000001E-2</v>
      </c>
      <c r="AG11" s="8">
        <v>0.1835</v>
      </c>
      <c r="AH11" s="8">
        <v>3.2399999999999998E-2</v>
      </c>
      <c r="AI11">
        <v>-0.1318</v>
      </c>
      <c r="AP11" s="8">
        <v>3.73E-2</v>
      </c>
      <c r="AQ11" s="8">
        <v>-0.19900000000000001</v>
      </c>
      <c r="AR11" s="8">
        <v>2.0168999999999999E-2</v>
      </c>
      <c r="AS11" s="8">
        <v>-0.19434999999999999</v>
      </c>
      <c r="AT11" s="8">
        <v>-3.3820000000000003E-2</v>
      </c>
      <c r="AU11" s="8">
        <v>9.2799999999999994E-2</v>
      </c>
      <c r="AV11" s="8">
        <v>6.3160000000000004E-3</v>
      </c>
      <c r="AW11" s="8">
        <v>1.2800000000000001E-2</v>
      </c>
      <c r="AX11" s="8">
        <v>-0.17100000000000001</v>
      </c>
      <c r="AY11" s="8">
        <v>1.5900000000000001E-2</v>
      </c>
      <c r="AZ11" s="8">
        <v>-1.0640000000000001E-3</v>
      </c>
      <c r="BA11" s="8">
        <v>-0.2276</v>
      </c>
      <c r="BC11" s="8">
        <v>2.0630000000000002E-3</v>
      </c>
      <c r="BD11" s="8">
        <v>8.2260000000000007E-3</v>
      </c>
      <c r="BE11" s="8">
        <v>-0.12230000000000001</v>
      </c>
      <c r="BF11" s="8">
        <v>-7.2750000000000002E-3</v>
      </c>
      <c r="BG11" s="8">
        <v>4.3579999999999999E-3</v>
      </c>
      <c r="BH11" s="8">
        <v>0.12230000000000001</v>
      </c>
    </row>
    <row r="12" spans="2:61">
      <c r="B12" t="s">
        <v>0</v>
      </c>
    </row>
    <row r="13" spans="2:61">
      <c r="B13">
        <v>392</v>
      </c>
      <c r="C13" s="8">
        <v>-2.4500000000000001E-2</v>
      </c>
      <c r="D13" s="8">
        <v>6.5699999999999995E-2</v>
      </c>
      <c r="E13" s="8">
        <v>0.51200000000000001</v>
      </c>
      <c r="F13" s="8">
        <v>-6.3600000000000004E-2</v>
      </c>
      <c r="G13" s="8">
        <v>-3.1E-2</v>
      </c>
      <c r="H13" s="8">
        <v>-0.53195999999999999</v>
      </c>
      <c r="I13" s="8">
        <v>2.9030000000000002E-3</v>
      </c>
      <c r="J13" s="8">
        <v>7.0000000000000001E-3</v>
      </c>
      <c r="K13" s="8">
        <v>0.84689999999999999</v>
      </c>
      <c r="L13" s="8">
        <v>-1.1140000000000001E-2</v>
      </c>
      <c r="M13" s="8">
        <v>-2.9797000000000001E-3</v>
      </c>
      <c r="N13" s="8">
        <v>-0.52559999999999996</v>
      </c>
      <c r="O13" s="8">
        <v>-5.77E-3</v>
      </c>
      <c r="P13" s="8">
        <v>9.9839999999999998E-3</v>
      </c>
      <c r="Q13" s="8">
        <v>0.52559999999999996</v>
      </c>
      <c r="R13" s="8">
        <v>-6.9470000000000001E-3</v>
      </c>
      <c r="S13" s="8">
        <v>-1.677E-2</v>
      </c>
      <c r="T13" s="8">
        <v>-0.59736</v>
      </c>
      <c r="U13">
        <v>-0.64647900000000003</v>
      </c>
      <c r="V13">
        <v>0.26778000000000002</v>
      </c>
      <c r="W13">
        <v>0</v>
      </c>
      <c r="X13" s="8">
        <v>1.129E-2</v>
      </c>
      <c r="Y13" s="8">
        <v>-8.7130000000000003E-3</v>
      </c>
      <c r="Z13">
        <v>0.2782</v>
      </c>
      <c r="AA13" s="8">
        <v>9.0177E-3</v>
      </c>
      <c r="AB13" s="8">
        <v>4.8383000000000002E-3</v>
      </c>
      <c r="AC13" s="8">
        <v>-0.59109999999999996</v>
      </c>
      <c r="AD13" s="8">
        <v>-3.2399999999999998E-2</v>
      </c>
      <c r="AE13" s="8">
        <v>0.1835</v>
      </c>
      <c r="AF13" s="8">
        <v>-0.1138</v>
      </c>
      <c r="AG13" s="8">
        <v>0.1835</v>
      </c>
      <c r="AH13" s="8">
        <v>3.2399999999999998E-2</v>
      </c>
      <c r="AI13" s="8">
        <v>-7.2569999999999996E-2</v>
      </c>
      <c r="AP13" s="8">
        <v>3.8100000000000002E-2</v>
      </c>
      <c r="AQ13" s="8">
        <v>-0.19500000000000001</v>
      </c>
      <c r="AR13" s="8">
        <v>7.9880000000000007E-2</v>
      </c>
      <c r="AS13" s="8">
        <v>-0.1986</v>
      </c>
      <c r="AT13" s="8">
        <v>-3.3099999999999997E-2</v>
      </c>
      <c r="AU13" s="8">
        <v>5.1360000000000003E-2</v>
      </c>
      <c r="AV13" s="8">
        <v>1.172E-2</v>
      </c>
      <c r="AW13" s="8">
        <v>-2.1389999999999998E-3</v>
      </c>
      <c r="AX13" s="8">
        <v>-0.04</v>
      </c>
      <c r="AY13" s="8">
        <v>-5.2420000000000001E-3</v>
      </c>
      <c r="AZ13" s="8">
        <v>-1.6969999999999999E-2</v>
      </c>
      <c r="BA13" s="8">
        <v>0.28179999999999999</v>
      </c>
      <c r="BC13" s="8">
        <v>-8.2249999999999997E-3</v>
      </c>
      <c r="BD13" s="8">
        <v>-2.0630000000000002E-3</v>
      </c>
      <c r="BE13" s="8">
        <v>0.12230000000000001</v>
      </c>
      <c r="BF13" s="8">
        <v>4.3579999999999999E-3</v>
      </c>
      <c r="BG13" s="8">
        <v>-7.2750000000000002E-3</v>
      </c>
      <c r="BH13" s="8">
        <v>0.12230000000000001</v>
      </c>
    </row>
    <row r="15" spans="2:61">
      <c r="B15">
        <v>394</v>
      </c>
      <c r="C15" s="8">
        <v>-2.93E-2</v>
      </c>
      <c r="D15" s="8">
        <v>6.7299999999999999E-2</v>
      </c>
      <c r="E15" s="8">
        <v>0.73799999999999999</v>
      </c>
      <c r="F15" s="8">
        <v>-6.2E-2</v>
      </c>
      <c r="G15" s="8">
        <v>-2.7199999999999998E-2</v>
      </c>
      <c r="H15" s="8">
        <v>-1.443E-2</v>
      </c>
      <c r="I15" s="8">
        <v>-2.9030000000000002E-3</v>
      </c>
      <c r="J15" s="8">
        <v>7.0000000000000001E-3</v>
      </c>
      <c r="K15" s="8">
        <v>0.84689999999999999</v>
      </c>
      <c r="L15" s="8">
        <v>-1.1140000000000001E-2</v>
      </c>
      <c r="M15" s="8">
        <v>2.9797000000000001E-3</v>
      </c>
      <c r="N15" s="8">
        <v>0.52559999999999996</v>
      </c>
      <c r="O15" s="8">
        <v>5.77E-3</v>
      </c>
      <c r="P15" s="8">
        <v>9.9839999999999998E-3</v>
      </c>
      <c r="Q15" s="8">
        <v>0.52559999999999996</v>
      </c>
      <c r="R15" s="8">
        <v>6.9470000000000001E-3</v>
      </c>
      <c r="S15" s="8">
        <v>-1.677E-2</v>
      </c>
      <c r="T15" s="8">
        <v>-0.59736</v>
      </c>
      <c r="U15">
        <v>-0.64647900000000003</v>
      </c>
      <c r="V15">
        <v>-0.26778000000000002</v>
      </c>
      <c r="W15">
        <v>0</v>
      </c>
      <c r="X15" s="8">
        <v>-7.9139999999999992E-3</v>
      </c>
      <c r="Y15" s="8">
        <v>5.6369999999999996E-3</v>
      </c>
      <c r="Z15">
        <v>-0.61470000000000002</v>
      </c>
      <c r="AA15" s="8">
        <v>-1.209E-2</v>
      </c>
      <c r="AB15" s="8">
        <v>-8.2190000000000006E-3</v>
      </c>
      <c r="AC15" s="8">
        <v>0.2213</v>
      </c>
      <c r="AD15" s="8">
        <v>-3.2399999999999998E-2</v>
      </c>
      <c r="AE15" s="8">
        <v>0.1835</v>
      </c>
      <c r="AF15" s="8">
        <v>-0.1318</v>
      </c>
      <c r="AG15" s="8">
        <v>0.1835</v>
      </c>
      <c r="AH15" s="8">
        <v>3.2399999999999998E-2</v>
      </c>
      <c r="AI15" s="8">
        <v>2.9177999999999999E-2</v>
      </c>
      <c r="AP15" s="8">
        <v>3.3799999999999997E-2</v>
      </c>
      <c r="AQ15" s="8">
        <v>-0.19400000000000001</v>
      </c>
      <c r="AR15" s="8">
        <v>9.2799999999999994E-2</v>
      </c>
      <c r="AS15" s="8">
        <v>-0.19939999999999999</v>
      </c>
      <c r="AT15" s="8">
        <v>-3.73E-2</v>
      </c>
      <c r="AU15" s="8">
        <v>-2.0168999999999999E-2</v>
      </c>
      <c r="AV15" s="8">
        <v>-1.0640000000000001E-3</v>
      </c>
      <c r="AW15" s="8">
        <v>-1.5900000000000001E-2</v>
      </c>
      <c r="AX15" s="8">
        <v>0.22800000000000001</v>
      </c>
      <c r="AY15" s="8">
        <v>-1.2800000000000001E-2</v>
      </c>
      <c r="AZ15" s="8">
        <v>6.3160000000000004E-3</v>
      </c>
      <c r="BA15" s="8">
        <v>-0.17100000000000001</v>
      </c>
      <c r="BC15" s="8">
        <v>8.2260000000000007E-3</v>
      </c>
      <c r="BD15" s="8">
        <v>-2.0630000000000002E-3</v>
      </c>
      <c r="BE15" s="8">
        <v>0.12230000000000001</v>
      </c>
      <c r="BF15" s="8">
        <v>4.3579999999999999E-3</v>
      </c>
      <c r="BG15" s="8">
        <v>7.2750000000000002E-3</v>
      </c>
      <c r="BH15" s="8">
        <v>-0.12230000000000001</v>
      </c>
    </row>
    <row r="17" spans="1:60">
      <c r="B17">
        <v>396</v>
      </c>
      <c r="C17" s="8">
        <v>-3.1E-2</v>
      </c>
      <c r="D17" s="8">
        <v>6.3600000000000004E-2</v>
      </c>
      <c r="E17" s="8">
        <v>0.53200000000000003</v>
      </c>
      <c r="F17" s="8">
        <v>-6.5699999999999995E-2</v>
      </c>
      <c r="G17" s="8">
        <v>-2.5600000000000001E-2</v>
      </c>
      <c r="H17" s="8">
        <v>0.51156000000000001</v>
      </c>
      <c r="I17" s="8">
        <v>-7.0000000000000001E-3</v>
      </c>
      <c r="J17" s="8">
        <v>2.9003000000000002E-3</v>
      </c>
      <c r="K17" s="8">
        <v>0.84689999999999999</v>
      </c>
      <c r="L17" s="8">
        <v>-2.9797000000000001E-3</v>
      </c>
      <c r="M17" s="8">
        <v>1.1140000000000001E-2</v>
      </c>
      <c r="N17" s="8">
        <v>0.52559999999999996</v>
      </c>
      <c r="O17" s="8">
        <v>9.9839999999999998E-3</v>
      </c>
      <c r="P17" s="8">
        <v>5.77E-3</v>
      </c>
      <c r="Q17" s="8">
        <v>-0.52559999999999996</v>
      </c>
      <c r="R17" s="8">
        <v>6.9470000000000001E-3</v>
      </c>
      <c r="S17" s="8">
        <v>-6.9470000000000001E-3</v>
      </c>
      <c r="T17" s="8">
        <v>-0.59736</v>
      </c>
      <c r="U17">
        <v>-0.26778000000000002</v>
      </c>
      <c r="V17">
        <v>-0.64648000000000005</v>
      </c>
      <c r="W17">
        <v>0</v>
      </c>
      <c r="X17" s="8">
        <v>4.8380000000000003E-3</v>
      </c>
      <c r="Y17" s="8">
        <v>-9.0177E-3</v>
      </c>
      <c r="Z17">
        <v>0.59109999999999996</v>
      </c>
      <c r="AA17" s="8">
        <v>8.7130000000000003E-3</v>
      </c>
      <c r="AB17" s="8">
        <v>1.129E-2</v>
      </c>
      <c r="AC17" s="8">
        <v>0.2782</v>
      </c>
      <c r="AD17" s="8">
        <v>-3.2399999999999998E-2</v>
      </c>
      <c r="AE17" s="8">
        <v>0.1835</v>
      </c>
      <c r="AF17" s="8">
        <v>-7.2569999999999996E-2</v>
      </c>
      <c r="AG17" s="8">
        <v>0.1835</v>
      </c>
      <c r="AH17" s="8">
        <v>3.2399999999999998E-2</v>
      </c>
      <c r="AI17">
        <v>0.1138</v>
      </c>
      <c r="AP17" s="8">
        <v>3.3099999999999997E-2</v>
      </c>
      <c r="AQ17" s="8">
        <v>-0.19900000000000001</v>
      </c>
      <c r="AR17" s="8">
        <v>5.1360000000000003E-2</v>
      </c>
      <c r="AS17" s="8">
        <v>-0.19511000000000001</v>
      </c>
      <c r="AT17" s="8">
        <v>-3.8100000000000002E-2</v>
      </c>
      <c r="AU17" s="8">
        <v>-7.9880000000000007E-2</v>
      </c>
      <c r="AV17" s="8">
        <v>-1.6969999999999999E-2</v>
      </c>
      <c r="AW17" s="8">
        <v>5.2420000000000001E-3</v>
      </c>
      <c r="AX17" s="8">
        <v>-0.28199999999999997</v>
      </c>
      <c r="AY17" s="8">
        <v>2.1380000000000001E-3</v>
      </c>
      <c r="AZ17" s="8">
        <v>1.172E-2</v>
      </c>
      <c r="BA17" s="8">
        <v>-0.04</v>
      </c>
      <c r="BC17" s="8">
        <v>-2.0630000000000002E-3</v>
      </c>
      <c r="BD17" s="8">
        <v>8.2249999999999997E-3</v>
      </c>
      <c r="BE17" s="8">
        <v>-0.12230000000000001</v>
      </c>
      <c r="BF17" s="8">
        <v>-7.2750000000000002E-3</v>
      </c>
      <c r="BG17" s="8">
        <v>-4.3579999999999999E-3</v>
      </c>
      <c r="BH17" s="8">
        <v>-0.12230000000000001</v>
      </c>
    </row>
    <row r="18" spans="1:60">
      <c r="A18" t="s">
        <v>4</v>
      </c>
      <c r="C18" s="8">
        <v>1.9583E-4</v>
      </c>
      <c r="D18" s="8">
        <f>+C18</f>
        <v>1.9583E-4</v>
      </c>
      <c r="E18" s="8">
        <f>+C18</f>
        <v>1.9583E-4</v>
      </c>
      <c r="F18" s="8">
        <v>1.9584E-4</v>
      </c>
      <c r="G18" s="8">
        <f>+F18</f>
        <v>1.9584E-4</v>
      </c>
      <c r="H18" s="8">
        <f>+F18</f>
        <v>1.9584E-4</v>
      </c>
      <c r="I18" s="8">
        <v>5.733E-4</v>
      </c>
      <c r="J18" s="8">
        <f>+I18</f>
        <v>5.733E-4</v>
      </c>
      <c r="K18" s="8">
        <f>+I18</f>
        <v>5.733E-4</v>
      </c>
      <c r="L18" s="8">
        <v>1.9548800000000001E-4</v>
      </c>
      <c r="M18" s="8">
        <f>+L18</f>
        <v>1.9548800000000001E-4</v>
      </c>
      <c r="N18" s="8">
        <f>+L18</f>
        <v>1.9548800000000001E-4</v>
      </c>
      <c r="O18" s="8">
        <v>1.9548800000000001E-4</v>
      </c>
      <c r="P18" s="8">
        <f>+O18</f>
        <v>1.9548800000000001E-4</v>
      </c>
      <c r="Q18" s="8">
        <v>18</v>
      </c>
      <c r="R18" s="8">
        <v>1.2507250000000001E-3</v>
      </c>
      <c r="S18" s="8">
        <f>+R18</f>
        <v>1.2507250000000001E-3</v>
      </c>
      <c r="T18" s="8">
        <f>+R18</f>
        <v>1.2507250000000001E-3</v>
      </c>
      <c r="U18" s="8">
        <v>3.3745999999999998E-4</v>
      </c>
      <c r="V18" s="8">
        <f>+U18</f>
        <v>3.3745999999999998E-4</v>
      </c>
      <c r="W18" s="8">
        <f>+U18</f>
        <v>3.3745999999999998E-4</v>
      </c>
      <c r="X18" s="8">
        <v>1.5425939999999999E-4</v>
      </c>
      <c r="Y18" s="8">
        <f>+X18</f>
        <v>1.5425939999999999E-4</v>
      </c>
      <c r="Z18" s="8">
        <f>+X18</f>
        <v>1.5425939999999999E-4</v>
      </c>
      <c r="AA18" s="8">
        <v>1.5425939999999999E-4</v>
      </c>
      <c r="AB18" s="8">
        <f>+AA18</f>
        <v>1.5425939999999999E-4</v>
      </c>
      <c r="AC18" s="8">
        <f>+AA18</f>
        <v>1.5425939999999999E-4</v>
      </c>
      <c r="AD18" s="8">
        <v>1.8619169999999999E-4</v>
      </c>
      <c r="AE18" s="8">
        <f>+AD18</f>
        <v>1.8619169999999999E-4</v>
      </c>
      <c r="AF18" s="8">
        <f>+AD18</f>
        <v>1.8619169999999999E-4</v>
      </c>
      <c r="AG18" s="8">
        <v>1.8619169999999999E-4</v>
      </c>
      <c r="AH18" s="8">
        <f>+AG18</f>
        <v>1.8619169999999999E-4</v>
      </c>
      <c r="AI18" s="8">
        <f>+AG18</f>
        <v>1.8619169999999999E-4</v>
      </c>
      <c r="AP18" s="8">
        <v>5.4853940000000003E-5</v>
      </c>
      <c r="AQ18" s="8">
        <f>+AP18</f>
        <v>5.4853940000000003E-5</v>
      </c>
      <c r="AR18" s="8">
        <f>+AP18</f>
        <v>5.4853940000000003E-5</v>
      </c>
      <c r="AS18" s="8">
        <v>5.4853940000000003E-5</v>
      </c>
      <c r="AT18" s="8">
        <f>+AS18</f>
        <v>5.4853940000000003E-5</v>
      </c>
      <c r="AU18" s="8">
        <f>+AS18</f>
        <v>5.4853940000000003E-5</v>
      </c>
      <c r="AV18" s="8">
        <v>5.6492110000000001E-5</v>
      </c>
      <c r="AW18" s="8">
        <f>+AV18</f>
        <v>5.6492110000000001E-5</v>
      </c>
      <c r="AX18" s="8">
        <f>+AV18</f>
        <v>5.6492110000000001E-5</v>
      </c>
      <c r="AY18" s="8">
        <v>5.6492110000000001E-5</v>
      </c>
      <c r="AZ18" s="8">
        <f>+AY18</f>
        <v>5.6492110000000001E-5</v>
      </c>
      <c r="BA18" s="8">
        <f>+AY18</f>
        <v>5.6492110000000001E-5</v>
      </c>
      <c r="BC18" s="8">
        <v>2.066975E-4</v>
      </c>
      <c r="BD18" s="8">
        <f>+BC18</f>
        <v>2.066975E-4</v>
      </c>
      <c r="BE18" s="8">
        <f>+BC18</f>
        <v>2.066975E-4</v>
      </c>
      <c r="BF18" s="8">
        <v>2.066979E-4</v>
      </c>
      <c r="BG18" s="8">
        <f>+BF18</f>
        <v>2.066979E-4</v>
      </c>
      <c r="BH18" s="8">
        <f>+BF18</f>
        <v>2.066979E-4</v>
      </c>
    </row>
    <row r="19" spans="1:60">
      <c r="A19" t="s">
        <v>5</v>
      </c>
      <c r="C19" s="8">
        <v>-0.11809</v>
      </c>
      <c r="D19" s="8">
        <v>0.27</v>
      </c>
      <c r="E19" s="8">
        <v>0</v>
      </c>
      <c r="F19" s="8">
        <v>-0.27</v>
      </c>
      <c r="G19" s="8">
        <v>-0.11799999999999999</v>
      </c>
      <c r="H19" s="8">
        <v>0</v>
      </c>
      <c r="I19" s="8">
        <v>0</v>
      </c>
      <c r="J19" s="8">
        <v>0</v>
      </c>
      <c r="K19" s="8">
        <v>1.86249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0.95464000000000004</v>
      </c>
      <c r="U19" s="8">
        <v>0</v>
      </c>
      <c r="V19" s="8">
        <v>0</v>
      </c>
      <c r="W19" s="8">
        <v>0</v>
      </c>
      <c r="X19" s="8">
        <v>3.6650000000000001E-8</v>
      </c>
      <c r="Y19" s="8">
        <v>3.3339999999999999E-8</v>
      </c>
      <c r="Z19" s="8">
        <v>0</v>
      </c>
      <c r="AA19" s="8">
        <v>-3.3341000000000001E-8</v>
      </c>
      <c r="AB19" s="8">
        <v>3.6650000000000001E-8</v>
      </c>
      <c r="AC19" s="8">
        <v>0</v>
      </c>
      <c r="AD19" s="8">
        <v>-0.28317999999999999</v>
      </c>
      <c r="AE19" s="8">
        <v>1.603</v>
      </c>
      <c r="AF19" s="8">
        <v>0</v>
      </c>
      <c r="AG19" s="8">
        <v>1.603</v>
      </c>
      <c r="AH19" s="8">
        <v>0.28320000000000001</v>
      </c>
      <c r="AI19" s="8">
        <v>0</v>
      </c>
      <c r="AP19" s="8">
        <v>1.08666</v>
      </c>
      <c r="AQ19" s="8">
        <v>-6.0161660000000001</v>
      </c>
      <c r="AR19" s="8">
        <v>0</v>
      </c>
      <c r="AS19" s="8">
        <v>-6.0161660000000001</v>
      </c>
      <c r="AT19" s="8">
        <v>-1.08666</v>
      </c>
      <c r="AU19" s="8">
        <v>0</v>
      </c>
      <c r="AV19" s="8">
        <v>-3.0161000000000001E-7</v>
      </c>
      <c r="AW19" s="8">
        <v>-5.1045999999999998E-7</v>
      </c>
      <c r="AX19" s="8">
        <v>0</v>
      </c>
      <c r="AY19" s="8">
        <v>5.1045999999999998E-7</v>
      </c>
      <c r="AZ19" s="8">
        <f>-3.016-7</f>
        <v>-10.016</v>
      </c>
      <c r="BA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</row>
    <row r="20" spans="1:60">
      <c r="A20" t="s">
        <v>6</v>
      </c>
      <c r="C20" s="8">
        <v>-3.5030000000000001</v>
      </c>
      <c r="D20" s="8">
        <v>-1.532</v>
      </c>
      <c r="E20" s="8">
        <v>0</v>
      </c>
      <c r="F20" s="8">
        <v>1.532</v>
      </c>
      <c r="G20" s="8">
        <v>-3.5030000000000001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-3.54</v>
      </c>
      <c r="X20" s="8">
        <v>-2.833E-8</v>
      </c>
      <c r="Y20" s="8">
        <v>3.1149999999999998E-8</v>
      </c>
      <c r="Z20" s="8">
        <v>0</v>
      </c>
      <c r="AA20" s="8">
        <v>-3.1149999999999998E-8</v>
      </c>
      <c r="AB20" s="8">
        <v>-2.833E-8</v>
      </c>
      <c r="AC20" s="8">
        <v>0</v>
      </c>
      <c r="AD20" s="8">
        <v>-6.1124000000000001</v>
      </c>
      <c r="AE20" s="8">
        <v>-1.07978</v>
      </c>
      <c r="AF20" s="8">
        <v>0</v>
      </c>
      <c r="AG20" s="8">
        <v>-1.07978</v>
      </c>
      <c r="AH20" s="8">
        <v>6.1123880000000002</v>
      </c>
      <c r="AI20" s="8">
        <v>0</v>
      </c>
      <c r="AP20" s="8">
        <v>5.6128689999999999</v>
      </c>
      <c r="AQ20" s="8">
        <v>1.103815</v>
      </c>
      <c r="AR20" s="8">
        <v>0</v>
      </c>
      <c r="AS20" s="8">
        <v>1.0138</v>
      </c>
      <c r="AT20" s="8">
        <v>-5.6128689999999999</v>
      </c>
      <c r="AU20" s="8">
        <v>0</v>
      </c>
      <c r="AV20" s="8">
        <v>6.8100000000000002E-7</v>
      </c>
      <c r="AW20" s="8">
        <v>-4.0213000000000001E-7</v>
      </c>
      <c r="AX20" s="8">
        <v>0</v>
      </c>
      <c r="AY20" s="8">
        <v>4.0209999999999998E-7</v>
      </c>
      <c r="AZ20" s="8">
        <v>6.8057000000000001E-7</v>
      </c>
      <c r="BA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</row>
    <row r="21" spans="1:60">
      <c r="A21" t="s">
        <v>7</v>
      </c>
      <c r="C21" s="8"/>
      <c r="D21" s="8"/>
      <c r="E21" s="8">
        <v>-1.73E-3</v>
      </c>
      <c r="F21" s="8"/>
      <c r="G21" s="8"/>
      <c r="H21" s="8">
        <v>2.81E-3</v>
      </c>
      <c r="I21" s="8"/>
      <c r="J21" s="8"/>
      <c r="K21" s="8">
        <v>-3.2799999999999999E-3</v>
      </c>
      <c r="M21" s="8"/>
      <c r="N21" s="8">
        <v>-1.67E-3</v>
      </c>
      <c r="P21" s="8"/>
      <c r="Q21" s="8">
        <v>1.6900000000000001E-3</v>
      </c>
      <c r="S21" s="8"/>
      <c r="T21" s="8">
        <v>-1.6100000000000001E-3</v>
      </c>
      <c r="V21" s="8"/>
      <c r="W21" s="8">
        <v>0</v>
      </c>
      <c r="X21" s="8" t="s">
        <v>0</v>
      </c>
      <c r="Y21" s="8"/>
      <c r="Z21" s="8">
        <v>-1.1999999999999999E-3</v>
      </c>
      <c r="AB21" s="8"/>
      <c r="AC21" s="8">
        <v>-1.8400000000000001E-3</v>
      </c>
      <c r="AE21" s="8"/>
      <c r="AF21" s="8">
        <v>-1.84E-4</v>
      </c>
      <c r="AG21" s="8"/>
      <c r="AH21" s="8"/>
      <c r="AI21" s="8">
        <v>-1.5699999999999999E-4</v>
      </c>
      <c r="AP21" s="8"/>
      <c r="AQ21" s="8"/>
      <c r="AR21" s="8">
        <v>-2.7799999999999998E-4</v>
      </c>
      <c r="AS21" s="8"/>
      <c r="AT21" s="8"/>
      <c r="AU21" s="8">
        <v>2.23E-4</v>
      </c>
      <c r="AV21" s="8"/>
      <c r="AW21" s="8"/>
      <c r="AX21" s="8">
        <v>1.4E-3</v>
      </c>
      <c r="AY21" s="8"/>
      <c r="AZ21" s="8"/>
      <c r="BA21" s="8">
        <v>6.8499999999999995E-4</v>
      </c>
      <c r="BC21" s="8"/>
      <c r="BD21" s="8"/>
      <c r="BE21" s="8">
        <v>-1.44E-4</v>
      </c>
      <c r="BF21" s="8"/>
      <c r="BG21" s="8"/>
      <c r="BH21" s="8">
        <v>1.1E-4</v>
      </c>
    </row>
    <row r="22" spans="1:60">
      <c r="A22" t="s">
        <v>8</v>
      </c>
      <c r="E22" s="8">
        <v>4.0000000000000001E-3</v>
      </c>
      <c r="H22" s="8">
        <v>-3.2799999999999999E-3</v>
      </c>
      <c r="K22" s="8">
        <v>2.5999999999999999E-3</v>
      </c>
      <c r="N22" s="8">
        <v>-2.5400000000000002E-3</v>
      </c>
      <c r="Q22" s="8">
        <v>-1.65E-3</v>
      </c>
      <c r="T22" s="8">
        <v>-1.06E-3</v>
      </c>
      <c r="W22" s="8">
        <v>0</v>
      </c>
      <c r="X22" s="8" t="s">
        <v>0</v>
      </c>
      <c r="Z22" s="8">
        <v>-6.5399999999999996E-4</v>
      </c>
      <c r="AC22" s="8">
        <v>-9.59E-4</v>
      </c>
      <c r="AF22" s="8">
        <v>-2.9E-4</v>
      </c>
      <c r="AI22" s="8">
        <v>1.83E-4</v>
      </c>
      <c r="AR22" s="8">
        <v>4.8999999999999998E-4</v>
      </c>
      <c r="AU22" s="8">
        <v>-3.3E-4</v>
      </c>
      <c r="AX22" s="8">
        <v>-1.25E-3</v>
      </c>
      <c r="BA22" s="8">
        <v>-3.4600000000000001E-4</v>
      </c>
      <c r="BE22" s="8">
        <v>-2.097E-4</v>
      </c>
      <c r="BH22" s="8">
        <v>1.734E-5</v>
      </c>
    </row>
    <row r="23" spans="1:60">
      <c r="B23">
        <v>382</v>
      </c>
      <c r="C23" s="8">
        <f t="shared" ref="C23:H23" si="0">+C3/SQRT(C18)</f>
        <v>-1.9458440439968945</v>
      </c>
      <c r="D23" s="8">
        <f t="shared" si="0"/>
        <v>4.4290640413855131</v>
      </c>
      <c r="E23" s="8">
        <f t="shared" si="0"/>
        <v>1.0311615701386407</v>
      </c>
      <c r="F23" s="8">
        <f t="shared" si="0"/>
        <v>-4.8091061583711854</v>
      </c>
      <c r="G23" s="8">
        <f t="shared" si="0"/>
        <v>-2.0937118936147954</v>
      </c>
      <c r="H23" s="8">
        <f t="shared" si="0"/>
        <v>52.728669156940526</v>
      </c>
      <c r="AD23" s="8">
        <f t="shared" ref="AD23:AI23" si="1">+AD3/SQRT(AD18)</f>
        <v>-2.3744599656240966</v>
      </c>
      <c r="AE23" s="8">
        <f t="shared" si="1"/>
        <v>13.447944558395733</v>
      </c>
      <c r="AF23" s="8">
        <f t="shared" si="1"/>
        <v>2.13847968508985</v>
      </c>
      <c r="AG23" s="8">
        <f t="shared" si="1"/>
        <v>13.447944558395733</v>
      </c>
      <c r="AH23" s="8">
        <f t="shared" si="1"/>
        <v>2.3744599656240966</v>
      </c>
      <c r="AI23" s="8">
        <f t="shared" si="1"/>
        <v>9.659068625594319</v>
      </c>
    </row>
    <row r="25" spans="1:60">
      <c r="B25">
        <v>384</v>
      </c>
      <c r="C25" s="8">
        <f t="shared" ref="C25:H25" si="2">+C5/SQRT(C18)</f>
        <v>-1.8579487750245778</v>
      </c>
      <c r="D25" s="8">
        <f t="shared" si="2"/>
        <v>4.6948936353505681</v>
      </c>
      <c r="E25" s="8">
        <f t="shared" si="2"/>
        <v>-19.294083432947541</v>
      </c>
      <c r="F25" s="8">
        <f t="shared" si="2"/>
        <v>-4.5447125062764844</v>
      </c>
      <c r="G25" s="8">
        <f t="shared" si="2"/>
        <v>-2.2151900580907391</v>
      </c>
      <c r="H25" s="8">
        <f t="shared" si="2"/>
        <v>38.015519706589458</v>
      </c>
      <c r="AD25" s="8">
        <f t="shared" ref="AD25:AI25" si="3">+AD5/SQRT(AD18)</f>
        <v>-2.3744599656240966</v>
      </c>
      <c r="AE25" s="8">
        <f t="shared" si="3"/>
        <v>13.447944558395733</v>
      </c>
      <c r="AF25" s="8">
        <f t="shared" si="3"/>
        <v>8.3399242002475997</v>
      </c>
      <c r="AG25" s="8">
        <f t="shared" si="3"/>
        <v>13.447944558395733</v>
      </c>
      <c r="AH25" s="8">
        <f t="shared" si="3"/>
        <v>2.3744599656240966</v>
      </c>
      <c r="AI25" s="8">
        <f t="shared" si="3"/>
        <v>5.3183506081895278</v>
      </c>
    </row>
    <row r="26" spans="1:60">
      <c r="C26" s="8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 t="s">
        <v>0</v>
      </c>
      <c r="AD26" s="8" t="s">
        <v>0</v>
      </c>
      <c r="AE26" s="8" t="s">
        <v>0</v>
      </c>
      <c r="AF26" s="8" t="s">
        <v>0</v>
      </c>
      <c r="AG26" s="8" t="s">
        <v>0</v>
      </c>
      <c r="AH26" s="8" t="s">
        <v>0</v>
      </c>
      <c r="AI26" s="8" t="s">
        <v>0</v>
      </c>
    </row>
    <row r="27" spans="1:60">
      <c r="B27">
        <v>386</v>
      </c>
      <c r="C27" s="8">
        <f t="shared" ref="C27:H27" si="4">+C7/SQRT(C18)</f>
        <v>-2.0937653503161591</v>
      </c>
      <c r="D27" s="8">
        <f t="shared" si="4"/>
        <v>4.8092289445828493</v>
      </c>
      <c r="E27" s="8">
        <f t="shared" si="4"/>
        <v>-52.737161383389946</v>
      </c>
      <c r="F27" s="8">
        <f t="shared" si="4"/>
        <v>-4.4446716649433542</v>
      </c>
      <c r="G27" s="8">
        <f t="shared" si="4"/>
        <v>-1.9507964059960381</v>
      </c>
      <c r="H27" s="8">
        <f t="shared" si="4"/>
        <v>1.0311352431693344</v>
      </c>
      <c r="AD27" s="8">
        <f t="shared" ref="AD27:AI27" si="5">+AD7/SQRT(AD18)</f>
        <v>-2.3744599656240966</v>
      </c>
      <c r="AE27" s="8">
        <f t="shared" si="5"/>
        <v>13.447944558395733</v>
      </c>
      <c r="AF27" s="8">
        <f t="shared" si="5"/>
        <v>9.659068625594319</v>
      </c>
      <c r="AG27" s="8">
        <f t="shared" si="5"/>
        <v>13.447944558395733</v>
      </c>
      <c r="AH27" s="8">
        <f t="shared" si="5"/>
        <v>2.3744599656240966</v>
      </c>
      <c r="AI27" s="8">
        <f t="shared" si="5"/>
        <v>-2.13847968508985</v>
      </c>
    </row>
    <row r="28" spans="1:60">
      <c r="C28" s="8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 t="s">
        <v>0</v>
      </c>
      <c r="AD28" s="8" t="s">
        <v>0</v>
      </c>
      <c r="AE28" s="8" t="s">
        <v>0</v>
      </c>
      <c r="AF28" s="8" t="s">
        <v>0</v>
      </c>
      <c r="AG28" s="8" t="s">
        <v>0</v>
      </c>
      <c r="AH28" s="8" t="s">
        <v>0</v>
      </c>
      <c r="AI28" s="8" t="s">
        <v>0</v>
      </c>
    </row>
    <row r="29" spans="1:60">
      <c r="B29">
        <v>388</v>
      </c>
      <c r="C29" s="8">
        <f t="shared" ref="C29:H29" si="6">+C9/SQRT(C18)</f>
        <v>-2.2152466163754583</v>
      </c>
      <c r="D29" s="8">
        <f t="shared" si="6"/>
        <v>4.5448285419831986</v>
      </c>
      <c r="E29" s="8">
        <f t="shared" si="6"/>
        <v>-38.016490319733677</v>
      </c>
      <c r="F29" s="8">
        <f t="shared" si="6"/>
        <v>-4.6947737682761792</v>
      </c>
      <c r="G29" s="8">
        <f t="shared" si="6"/>
        <v>-1.8293182415200944</v>
      </c>
      <c r="H29" s="8">
        <f t="shared" si="6"/>
        <v>-36.557781732878141</v>
      </c>
      <c r="AD29" s="8">
        <f t="shared" ref="AD29:AI29" si="7">+AD9/SQRT(AD18)</f>
        <v>-2.3744599656240966</v>
      </c>
      <c r="AE29" s="8">
        <f t="shared" si="7"/>
        <v>13.447944558395733</v>
      </c>
      <c r="AF29" s="8">
        <f t="shared" si="7"/>
        <v>5.3183506081895278</v>
      </c>
      <c r="AG29" s="8">
        <f t="shared" si="7"/>
        <v>13.447944558395733</v>
      </c>
      <c r="AH29" s="8">
        <f t="shared" si="7"/>
        <v>2.3744599656240966</v>
      </c>
      <c r="AI29" s="8">
        <f t="shared" si="7"/>
        <v>-8.3399242002475997</v>
      </c>
    </row>
    <row r="30" spans="1:60">
      <c r="C30" s="8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 t="s">
        <v>0</v>
      </c>
      <c r="AD30" s="8" t="s">
        <v>0</v>
      </c>
      <c r="AE30" s="8" t="s">
        <v>0</v>
      </c>
      <c r="AF30" s="8" t="s">
        <v>0</v>
      </c>
      <c r="AG30" s="8" t="s">
        <v>0</v>
      </c>
      <c r="AH30" s="8" t="s">
        <v>0</v>
      </c>
      <c r="AI30" s="8" t="s">
        <v>0</v>
      </c>
    </row>
    <row r="31" spans="1:60">
      <c r="B31">
        <v>390</v>
      </c>
      <c r="C31" s="8">
        <f t="shared" ref="C31:H31" si="8">+C11/SQRT(C18)</f>
        <v>-1.9437002569487891</v>
      </c>
      <c r="D31" s="8">
        <f t="shared" si="8"/>
        <v>4.4304932327509166</v>
      </c>
      <c r="E31" s="8">
        <f t="shared" si="8"/>
        <v>-1.0290177830905354</v>
      </c>
      <c r="F31" s="8">
        <f t="shared" si="8"/>
        <v>-4.8091061583711854</v>
      </c>
      <c r="G31" s="8">
        <f t="shared" si="8"/>
        <v>-2.0937118936147954</v>
      </c>
      <c r="H31" s="8">
        <f t="shared" si="8"/>
        <v>-52.728669156940526</v>
      </c>
      <c r="AD31" s="8">
        <f t="shared" ref="AD31:AI31" si="9">+AD11/SQRT(AD18)</f>
        <v>-2.3744599656240966</v>
      </c>
      <c r="AE31" s="8">
        <f t="shared" si="9"/>
        <v>13.447944558395733</v>
      </c>
      <c r="AF31" s="8">
        <f t="shared" si="9"/>
        <v>-2.13847968508985</v>
      </c>
      <c r="AG31" s="8">
        <f t="shared" si="9"/>
        <v>13.447944558395733</v>
      </c>
      <c r="AH31" s="8">
        <f t="shared" si="9"/>
        <v>2.3744599656240966</v>
      </c>
      <c r="AI31" s="8">
        <f t="shared" si="9"/>
        <v>-9.659068625594319</v>
      </c>
    </row>
    <row r="32" spans="1:60">
      <c r="B32" t="s">
        <v>0</v>
      </c>
      <c r="C32" s="8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 t="s">
        <v>0</v>
      </c>
      <c r="AD32" s="8" t="s">
        <v>0</v>
      </c>
      <c r="AE32" s="8" t="s">
        <v>0</v>
      </c>
      <c r="AF32" s="8" t="s">
        <v>0</v>
      </c>
      <c r="AG32" s="8" t="s">
        <v>0</v>
      </c>
      <c r="AH32" s="8" t="s">
        <v>0</v>
      </c>
      <c r="AI32" s="8" t="s">
        <v>0</v>
      </c>
    </row>
    <row r="33" spans="1:35">
      <c r="B33">
        <v>392</v>
      </c>
      <c r="C33" s="8">
        <f t="shared" ref="C33:H33" si="10">+C13/SQRT(C18)</f>
        <v>-1.7507594226193139</v>
      </c>
      <c r="D33" s="8">
        <f t="shared" si="10"/>
        <v>4.6948936353505681</v>
      </c>
      <c r="E33" s="8">
        <f t="shared" si="10"/>
        <v>36.587298954330151</v>
      </c>
      <c r="F33" s="8">
        <f t="shared" si="10"/>
        <v>-4.5447125062764844</v>
      </c>
      <c r="G33" s="8">
        <f t="shared" si="10"/>
        <v>-2.2151900580907391</v>
      </c>
      <c r="H33" s="8">
        <f t="shared" si="10"/>
        <v>-38.012661396837082</v>
      </c>
      <c r="AD33" s="8">
        <f t="shared" ref="AD33:AI33" si="11">+AD13/SQRT(AD18)</f>
        <v>-2.3744599656240966</v>
      </c>
      <c r="AE33" s="8">
        <f t="shared" si="11"/>
        <v>13.447944558395733</v>
      </c>
      <c r="AF33" s="8">
        <f t="shared" si="11"/>
        <v>-8.3399242002475997</v>
      </c>
      <c r="AG33" s="8">
        <f t="shared" si="11"/>
        <v>13.447944558395733</v>
      </c>
      <c r="AH33" s="8">
        <f t="shared" si="11"/>
        <v>2.3744599656240966</v>
      </c>
      <c r="AI33" s="8">
        <f t="shared" si="11"/>
        <v>-5.3183506081895278</v>
      </c>
    </row>
    <row r="34" spans="1:35">
      <c r="C34" s="8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 t="s">
        <v>0</v>
      </c>
      <c r="AD34" s="8" t="s">
        <v>0</v>
      </c>
      <c r="AE34" s="8" t="s">
        <v>0</v>
      </c>
      <c r="AF34" s="8" t="s">
        <v>0</v>
      </c>
      <c r="AG34" s="8" t="s">
        <v>0</v>
      </c>
      <c r="AH34" s="8" t="s">
        <v>0</v>
      </c>
      <c r="AI34" s="8" t="s">
        <v>0</v>
      </c>
    </row>
    <row r="35" spans="1:35">
      <c r="B35">
        <v>394</v>
      </c>
      <c r="C35" s="8">
        <f t="shared" ref="C35:H35" si="12">+C15/SQRT(C18)</f>
        <v>-2.0937653503161591</v>
      </c>
      <c r="D35" s="8">
        <f t="shared" si="12"/>
        <v>4.8092289445828493</v>
      </c>
      <c r="E35" s="8">
        <f t="shared" si="12"/>
        <v>52.737161383389946</v>
      </c>
      <c r="F35" s="8">
        <f t="shared" si="12"/>
        <v>-4.4303801161814782</v>
      </c>
      <c r="G35" s="8">
        <f t="shared" si="12"/>
        <v>-1.9436506316151001</v>
      </c>
      <c r="H35" s="8">
        <f t="shared" si="12"/>
        <v>-1.0311352431693344</v>
      </c>
      <c r="AD35" s="8">
        <f t="shared" ref="AD35:AI35" si="13">+AD15/SQRT(AD18)</f>
        <v>-2.3744599656240966</v>
      </c>
      <c r="AE35" s="8">
        <f t="shared" si="13"/>
        <v>13.447944558395733</v>
      </c>
      <c r="AF35" s="8">
        <f t="shared" si="13"/>
        <v>-9.659068625594319</v>
      </c>
      <c r="AG35" s="8">
        <f t="shared" si="13"/>
        <v>13.447944558395733</v>
      </c>
      <c r="AH35" s="8">
        <f t="shared" si="13"/>
        <v>2.3744599656240966</v>
      </c>
      <c r="AI35" s="8">
        <f t="shared" si="13"/>
        <v>2.1383331134870338</v>
      </c>
    </row>
    <row r="36" spans="1:35">
      <c r="C36" s="8" t="s">
        <v>0</v>
      </c>
      <c r="D36" s="8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AD36" s="8" t="s">
        <v>0</v>
      </c>
      <c r="AE36" s="8" t="s">
        <v>0</v>
      </c>
      <c r="AF36" s="8" t="s">
        <v>0</v>
      </c>
      <c r="AG36" s="8" t="s">
        <v>0</v>
      </c>
      <c r="AH36" s="8" t="s">
        <v>0</v>
      </c>
      <c r="AI36" s="8" t="s">
        <v>0</v>
      </c>
    </row>
    <row r="37" spans="1:35">
      <c r="B37">
        <v>396</v>
      </c>
      <c r="C37" s="8">
        <f t="shared" ref="C37:H37" si="14">+C17/SQRT(C18)</f>
        <v>-2.2152466163754583</v>
      </c>
      <c r="D37" s="8">
        <f t="shared" si="14"/>
        <v>4.5448285419831986</v>
      </c>
      <c r="E37" s="8">
        <f t="shared" si="14"/>
        <v>38.016490319733677</v>
      </c>
      <c r="F37" s="8">
        <f t="shared" si="14"/>
        <v>-4.6947737682761792</v>
      </c>
      <c r="G37" s="8">
        <f t="shared" si="14"/>
        <v>-1.8293182415200944</v>
      </c>
      <c r="H37" s="8">
        <f t="shared" si="14"/>
        <v>36.554923423125757</v>
      </c>
      <c r="AD37" s="8">
        <f t="shared" ref="AD37:AI37" si="15">+AD17/SQRT(AD18)</f>
        <v>-2.3744599656240966</v>
      </c>
      <c r="AE37" s="8">
        <f t="shared" si="15"/>
        <v>13.447944558395733</v>
      </c>
      <c r="AF37" s="8">
        <f t="shared" si="15"/>
        <v>-5.3183506081895278</v>
      </c>
      <c r="AG37" s="8">
        <f t="shared" si="15"/>
        <v>13.447944558395733</v>
      </c>
      <c r="AH37" s="8">
        <f t="shared" si="15"/>
        <v>2.3744599656240966</v>
      </c>
      <c r="AI37" s="8">
        <f t="shared" si="15"/>
        <v>8.3399242002475997</v>
      </c>
    </row>
    <row r="39" spans="1:35">
      <c r="C39" t="s">
        <v>11</v>
      </c>
    </row>
    <row r="42" spans="1:35">
      <c r="A42" t="s">
        <v>10</v>
      </c>
      <c r="B42" t="s">
        <v>9</v>
      </c>
    </row>
    <row r="43" spans="1:35">
      <c r="E43" s="8" t="s">
        <v>0</v>
      </c>
    </row>
    <row r="44" spans="1:35">
      <c r="B44">
        <v>382</v>
      </c>
      <c r="E44" s="8">
        <f>10*0.08*(ABS(E21)+ABS(E22))*E23</f>
        <v>4.72684463751553E-3</v>
      </c>
    </row>
    <row r="46" spans="1:35">
      <c r="B46">
        <v>384</v>
      </c>
      <c r="E46" s="8">
        <f>10*0.08*(ABS(E21)+ABS(E22))*E25</f>
        <v>-8.8444078456631534E-2</v>
      </c>
    </row>
    <row r="48" spans="1:35">
      <c r="B48">
        <v>386</v>
      </c>
    </row>
    <row r="50" spans="2:2">
      <c r="B50">
        <v>388</v>
      </c>
    </row>
    <row r="52" spans="2:2">
      <c r="B52">
        <v>390</v>
      </c>
    </row>
    <row r="53" spans="2:2">
      <c r="B53" t="s">
        <v>0</v>
      </c>
    </row>
    <row r="54" spans="2:2">
      <c r="B54">
        <v>392</v>
      </c>
    </row>
    <row r="56" spans="2:2">
      <c r="B56">
        <v>394</v>
      </c>
    </row>
    <row r="58" spans="2:2">
      <c r="B58">
        <v>396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Sherry</cp:lastModifiedBy>
  <dcterms:created xsi:type="dcterms:W3CDTF">2013-12-02T16:15:27Z</dcterms:created>
  <dcterms:modified xsi:type="dcterms:W3CDTF">2014-02-25T16:46:40Z</dcterms:modified>
</cp:coreProperties>
</file>